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pw_workdir\pewin_vincent-d\d0145106\"/>
    </mc:Choice>
  </mc:AlternateContent>
  <workbookProtection workbookPassword="AB33" lockStructure="1"/>
  <bookViews>
    <workbookView xWindow="0" yWindow="0" windowWidth="28800" windowHeight="9900" tabRatio="818" firstSheet="1" activeTab="1"/>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s>
  <definedNames>
    <definedName name="_xlnm.Print_Area" localSheetId="5">'Detour (Actual Drive Time)'!$A$1:$F$31</definedName>
    <definedName name="_xlnm.Print_Area" localSheetId="6">'Detour (Distance &amp; Speed)'!$A$1:$F$35</definedName>
    <definedName name="_xlnm.Print_Area" localSheetId="8">FAQ!$A$1:$O$43</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s>
  <calcPr calcId="162913"/>
</workbook>
</file>

<file path=xl/calcChain.xml><?xml version="1.0" encoding="utf-8"?>
<calcChain xmlns="http://schemas.openxmlformats.org/spreadsheetml/2006/main">
  <c r="E9" i="8" l="1"/>
  <c r="D9" i="8"/>
  <c r="E15" i="5"/>
  <c r="F15" i="5"/>
  <c r="F16" i="5"/>
  <c r="F17" i="5"/>
  <c r="F18" i="5"/>
  <c r="F19" i="5"/>
  <c r="F20" i="5"/>
  <c r="F21" i="5"/>
  <c r="F22" i="5"/>
  <c r="F23" i="5"/>
  <c r="F24" i="5"/>
  <c r="F25" i="5"/>
  <c r="F26" i="5"/>
  <c r="E14" i="14"/>
  <c r="D14" i="14"/>
  <c r="C28" i="14"/>
  <c r="E13" i="14"/>
  <c r="E15" i="14"/>
  <c r="D13" i="14"/>
  <c r="E14" i="10"/>
  <c r="D14" i="10"/>
  <c r="D11" i="11"/>
  <c r="C17" i="11"/>
  <c r="C28" i="10"/>
  <c r="E13" i="10"/>
  <c r="D13" i="10"/>
  <c r="E15" i="1"/>
  <c r="D15" i="1"/>
  <c r="E14" i="8"/>
  <c r="D14" i="8"/>
  <c r="E16" i="7"/>
  <c r="D16" i="7"/>
  <c r="F14" i="5"/>
  <c r="E14" i="5"/>
  <c r="G14" i="5"/>
  <c r="E13" i="5"/>
  <c r="G13" i="5"/>
  <c r="E12" i="5"/>
  <c r="G12" i="5"/>
  <c r="C30" i="8"/>
  <c r="C34" i="7"/>
  <c r="C30" i="1"/>
  <c r="E15" i="8"/>
  <c r="E16" i="8" s="1"/>
  <c r="D15" i="8"/>
  <c r="D16" i="8" s="1"/>
  <c r="E18" i="7"/>
  <c r="D18" i="7"/>
  <c r="E17" i="7"/>
  <c r="E19" i="7"/>
  <c r="E20" i="7"/>
  <c r="D17" i="7"/>
  <c r="D19" i="7"/>
  <c r="D20" i="7"/>
  <c r="E17" i="1"/>
  <c r="D17" i="1"/>
  <c r="E16" i="1"/>
  <c r="E18" i="1"/>
  <c r="E19" i="1"/>
  <c r="E20" i="1"/>
  <c r="E21" i="1"/>
  <c r="E22" i="1"/>
  <c r="D16" i="1"/>
  <c r="E7" i="5"/>
  <c r="F7" i="5"/>
  <c r="E8" i="5"/>
  <c r="F8" i="5"/>
  <c r="G8" i="5"/>
  <c r="E9" i="5"/>
  <c r="G9" i="5"/>
  <c r="E10" i="5"/>
  <c r="G10" i="5"/>
  <c r="E11" i="5"/>
  <c r="F11" i="5"/>
  <c r="E6" i="5"/>
  <c r="G6" i="5"/>
  <c r="F9" i="5"/>
  <c r="F13" i="5"/>
  <c r="G11" i="5"/>
  <c r="G7" i="5"/>
  <c r="D18" i="1"/>
  <c r="D19" i="1"/>
  <c r="D20" i="1"/>
  <c r="D21" i="1"/>
  <c r="D22" i="1"/>
  <c r="F12" i="5"/>
  <c r="D15" i="14"/>
  <c r="D16" i="14"/>
  <c r="D17" i="14"/>
  <c r="D18" i="14"/>
  <c r="D19" i="14"/>
  <c r="D20" i="14"/>
  <c r="D21" i="7"/>
  <c r="D22" i="7"/>
  <c r="D23" i="7"/>
  <c r="E21" i="7"/>
  <c r="E22" i="7"/>
  <c r="E23" i="7"/>
  <c r="D23" i="1"/>
  <c r="D24" i="1"/>
  <c r="F10" i="5"/>
  <c r="F6" i="5"/>
  <c r="G15" i="5"/>
  <c r="G16" i="5"/>
  <c r="G17" i="5"/>
  <c r="G18" i="5"/>
  <c r="G19" i="5"/>
  <c r="G20" i="5"/>
  <c r="G21" i="5"/>
  <c r="G22" i="5"/>
  <c r="G23" i="5"/>
  <c r="G24" i="5"/>
  <c r="G25" i="5"/>
  <c r="G26" i="5"/>
  <c r="D24" i="7"/>
  <c r="D25" i="7"/>
  <c r="E17" i="8" l="1"/>
  <c r="E18" i="8" s="1"/>
  <c r="E19" i="8" s="1"/>
  <c r="D17" i="8"/>
  <c r="D18" i="8" s="1"/>
  <c r="D19" i="8" s="1"/>
  <c r="D15" i="10"/>
  <c r="E15" i="10"/>
  <c r="D20" i="8" l="1"/>
  <c r="D21" i="8" s="1"/>
  <c r="D16" i="10"/>
  <c r="D17" i="10" s="1"/>
  <c r="D18" i="10" s="1"/>
  <c r="D19" i="10" s="1"/>
  <c r="D20" i="10" s="1"/>
  <c r="D13" i="11" s="1"/>
</calcChain>
</file>

<file path=xl/comments1.xml><?xml version="1.0" encoding="utf-8"?>
<comments xmlns="http://schemas.openxmlformats.org/spreadsheetml/2006/main">
  <authors>
    <author>Emily Willis</author>
  </authors>
  <commentList>
    <comment ref="B26" authorId="0" shapeId="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<sst xmlns="http://schemas.openxmlformats.org/spreadsheetml/2006/main" count="235" uniqueCount="166">
  <si>
    <t>B/C Truck</t>
  </si>
  <si>
    <t>Spreadsheet protection password: CONSTRUCTION</t>
  </si>
  <si>
    <t>Table 24. Historical Consumer Price Index for All Urban Consumers (CPI-U): U. S. city average, all items-Continued</t>
  </si>
  <si>
    <t>Semiannual Average</t>
  </si>
  <si>
    <t>1st half</t>
  </si>
  <si>
    <t>2nd half</t>
  </si>
  <si>
    <t>% change from 2008 Annual Average</t>
  </si>
  <si>
    <t>Annual Average</t>
  </si>
  <si>
    <t>www.bls.gov/cpi</t>
  </si>
  <si>
    <t>User Cost/Hour</t>
  </si>
  <si>
    <t>Car</t>
  </si>
  <si>
    <t>Truck</t>
  </si>
  <si>
    <t>The annual average CPI for 2008, per Table 24 in the CPI, is $215.303.</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</si>
  <si>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</si>
  <si>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</si>
  <si>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</si>
  <si>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</si>
  <si>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</si>
  <si>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</si>
  <si>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</si>
  <si>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</si>
  <si>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</si>
  <si>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</si>
  <si>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</si>
  <si>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</si>
  <si>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</si>
  <si>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</si>
  <si>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</si>
  <si>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</si>
  <si>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</si>
  <si>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</si>
  <si>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</si>
  <si>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</si>
  <si>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</si>
  <si>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</si>
  <si>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</si>
  <si>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</si>
  <si>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</si>
  <si>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</si>
  <si>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</si>
  <si>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</si>
  <si>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</si>
  <si>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</si>
  <si>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</si>
  <si>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</si>
  <si>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</si>
  <si>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</si>
  <si>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</si>
  <si>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</si>
  <si>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</si>
  <si>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</si>
  <si>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</si>
  <si>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</si>
  <si>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</si>
  <si>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</si>
  <si>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</si>
  <si>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</si>
  <si>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</si>
  <si>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</si>
  <si>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</si>
  <si>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</si>
  <si>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</si>
  <si>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</si>
  <si>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</si>
  <si>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</si>
  <si>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</si>
  <si>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 xml:space="preserve">If calculating road user costs for a future year for a project, the values can be increased by an assumed percentage to obtain a projected future value. As a rule of thumb we use 2% per year based on the recent average over the past decade or so (based on the values shown on the last page of Table 24 under "Percent change from previous, Annual Avg"). </t>
  </si>
  <si>
    <t xml:space="preserve">Calculate or obtain the current year values (in this example, 2018; example is above under #1). </t>
  </si>
  <si>
    <t>The most recent annual average CPI published is for 2017 (as of 1/31/18). We use the 2017 annual average value for 2018.</t>
  </si>
  <si>
    <t xml:space="preserve">The annual average CPI for 2017, per Table 24 in the CPI, is $245.120. </t>
  </si>
  <si>
    <t xml:space="preserve">The 2017 to 2008 ratio ($245.120/$215.303) is 1.1385. (…or the 2017 value is 13.85% higher than the 2008 value.) </t>
  </si>
  <si>
    <t xml:space="preserve">Project the current year values (2018) two years forward to 2020 project year values, assuming an approximate 2% per year increase. </t>
  </si>
  <si>
    <t>Emily.Willis@dot.ohio.gov</t>
  </si>
  <si>
    <t>Duane.Soisson@dot.ohio.gov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</si>
  <si>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</si>
  <si>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</si>
  <si>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</si>
  <si>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</si>
  <si>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</si>
  <si>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</si>
  <si>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</si>
  <si>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</si>
  <si>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</si>
  <si>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</si>
  <si>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</si>
  <si>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</si>
  <si>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</si>
  <si>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</si>
  <si>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</si>
  <si>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</si>
  <si>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</si>
  <si>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</si>
  <si>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</si>
  <si>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</si>
  <si>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Duane (emails below). </t>
  </si>
  <si>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</si>
  <si>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</si>
  <si>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</si>
  <si>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</si>
  <si>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</si>
  <si>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</si>
  <si>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</si>
  <si>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</si>
  <si>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</si>
  <si>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</si>
  <si>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</si>
  <si>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t>2018 Cost per Passenger Car = (2008 Cost per Passenger Car) x (2017 to 2008 Ratio) = $19.22/Passenger Car x 1.1385 = $21.88/Passenger Car</t>
  </si>
  <si>
    <t xml:space="preserve">What cost per passenger car and cost per truck are to be used for road user costs for 2018 (project calendar year 2018)? </t>
  </si>
  <si>
    <t>2018 Cost per Truck = (2008 Cost per Truck) x (2017 to 2008 Ratio) = $51.88/Truck x 1.1385 = $59.06/Truck</t>
  </si>
  <si>
    <r>
      <t xml:space="preserve">2)   </t>
    </r>
    <r>
      <rPr>
        <b/>
        <i/>
        <sz val="11"/>
        <rFont val="Calibri"/>
        <family val="2"/>
      </rPr>
      <t xml:space="preserve">What if I am calculating road user costs for a future year? Do the cost per passenger car and cost per truck change? If so, how? </t>
    </r>
  </si>
  <si>
    <t>What cost per passenger car and cost per truck are to be used for road user costs for project calendar year 2020 (as of 2018)?</t>
  </si>
  <si>
    <t>2018 Cost per Passenger Car = $21.88/Passenger Car</t>
  </si>
  <si>
    <t>2018 Cost per Truck = $59.06/Truck</t>
  </si>
  <si>
    <t>2020 Cost per Passenger Car = (2018 Cost per Passenger Car) x ((1+(2% per year))^2 years) = $21.88/Passenger Car x ((1+(0.02))^2) = $22.77/Passenger Car</t>
  </si>
  <si>
    <t>2020 Cost per Truck = (2018 Cost per Truck) x ((1+(2% per year))^2 years) = $59.06/Truck x ((1+(0.02))^2) = $61.45/Truck</t>
  </si>
  <si>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</si>
  <si>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</si>
  <si>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</si>
  <si>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</si>
  <si>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</si>
  <si>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</si>
  <si>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</si>
  <si>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</si>
  <si>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</si>
  <si>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</si>
  <si>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</si>
  <si>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</si>
  <si>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</si>
  <si>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</si>
  <si>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</si>
  <si>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</si>
  <si>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</si>
  <si>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</si>
  <si>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</si>
  <si>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</si>
  <si>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</si>
  <si>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</si>
  <si>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</si>
  <si>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</si>
  <si>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</si>
  <si>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</si>
  <si>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</si>
  <si>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</si>
  <si>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</si>
  <si>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</si>
  <si>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</si>
  <si>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</si>
  <si>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</si>
  <si>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</si>
  <si>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</si>
  <si>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</si>
  <si>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</si>
  <si>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</si>
  <si>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</si>
  <si>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</si>
  <si>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</si>
  <si>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</si>
  <si>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</si>
  <si>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</si>
  <si>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t>Information Last Updated: 2/5/19</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</si>
  <si>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</si>
  <si>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</si>
  <si>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CUY-176-13.34</t>
  </si>
  <si>
    <t>Three different detours are in place, based on final destination (IR-71 SB, Metrohealth/W14th neighborhood, Steelyard). Will use the I-90 detour for trucks, and average of the other two detours for cars. For metrohealth detour (2 mins to rndbt on SR-176 from Denison vs 6 mins using detour). For Steelyard detour (5 mins to middle of Steelyard commons via SR-176 from Spring Rd, versus 8 mins using detour)</t>
  </si>
  <si>
    <t>CUY-176-1334</t>
  </si>
  <si>
    <t>FOR SR-176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</si>
</sst>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27"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4">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0" fillId="0" borderId="0" xfId="0" applyFont="1"/>
    <xf numFmtId="0" fontId="21" fillId="0" borderId="0" xfId="0" applyFont="1" applyAlignment="1">
      <alignment vertical="center" wrapText="1"/>
    </xf>
    <xf numFmtId="0" fontId="20" fillId="0" borderId="0" xfId="0" applyFont="1" applyAlignment="1">
      <alignment wrapText="1"/>
    </xf>
    <xf numFmtId="0" fontId="20" fillId="0" borderId="0" xfId="0" applyFont="1" applyAlignment="1">
      <alignment vertical="center"/>
    </xf>
    <xf numFmtId="0" fontId="22" fillId="0" borderId="0" xfId="0" applyFont="1" applyAlignment="1">
      <alignment vertical="center"/>
    </xf>
    <xf numFmtId="0" fontId="20" fillId="0" borderId="0" xfId="0" applyFont="1" applyAlignment="1">
      <alignment vertical="center" wrapText="1"/>
    </xf>
    <xf numFmtId="0" fontId="23" fillId="0" borderId="0" xfId="0" applyFont="1" applyAlignment="1">
      <alignment vertical="center"/>
    </xf>
    <xf numFmtId="0" fontId="22" fillId="0" borderId="0" xfId="0" applyFont="1" applyAlignment="1">
      <alignment vertical="center" wrapText="1"/>
    </xf>
    <xf numFmtId="0" fontId="21" fillId="0" borderId="0" xfId="0" applyFont="1" applyAlignment="1">
      <alignment vertical="center"/>
    </xf>
    <xf numFmtId="0" fontId="20" fillId="0" borderId="0" xfId="0" applyFont="1" applyAlignment="1"/>
    <xf numFmtId="0" fontId="20" fillId="0" borderId="0" xfId="0" applyFont="1" applyAlignment="1">
      <alignment horizontal="center"/>
    </xf>
    <xf numFmtId="0" fontId="22"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0" fillId="0" borderId="0" xfId="0" applyFont="1" applyAlignment="1">
      <alignment vertical="center" wrapText="1"/>
    </xf>
    <xf numFmtId="0" fontId="21" fillId="0" borderId="0" xfId="0" applyFont="1" applyAlignment="1">
      <alignment vertical="center" wrapText="1"/>
    </xf>
    <xf numFmtId="0" fontId="20"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0" fillId="0" borderId="0" xfId="0" applyFont="1" applyAlignment="1">
      <alignment horizontal="left" wrapText="1"/>
    </xf>
    <xf numFmtId="0" fontId="20"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3"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0" fillId="0" borderId="0" xfId="0" applyFont="1" applyAlignment="1">
      <alignment wrapText="1"/>
    </xf>
    <xf numFmtId="7" fontId="5" fillId="4" borderId="3" xfId="1" applyNumberFormat="1" applyFont="1" applyFill="1" applyBorder="1" applyAlignment="1" applyProtection="1">
      <alignment horizontal="center"/>
    </xf>
    <xf numFmtId="0" fontId="24" fillId="0" borderId="0" xfId="0" applyFont="1"/>
    <xf numFmtId="0" fontId="7" fillId="0" borderId="0" xfId="0" applyFont="1" applyAlignment="1">
      <alignment horizontal="left" vertical="top" wrapText="1"/>
    </xf>
    <xf numFmtId="0" fontId="11" fillId="0" borderId="0" xfId="0" applyFont="1"/>
    <xf numFmtId="3" fontId="25" fillId="6" borderId="3" xfId="0" applyNumberFormat="1" applyFont="1" applyFill="1" applyBorder="1" applyAlignment="1" applyProtection="1">
      <alignment horizontal="center" vertical="center"/>
      <protection locked="0"/>
    </xf>
    <xf numFmtId="3" fontId="25" fillId="6" borderId="2" xfId="0" applyNumberFormat="1" applyFont="1" applyFill="1" applyBorder="1" applyAlignment="1" applyProtection="1">
      <alignment horizontal="center" vertical="center"/>
      <protection locked="0"/>
    </xf>
    <xf numFmtId="168" fontId="25"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3" borderId="10" xfId="0" applyFill="1" applyBorder="1" applyAlignment="1">
      <alignment horizontal="center" vertical="center"/>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11" xfId="0" applyFill="1" applyBorder="1" applyAlignment="1">
      <alignment horizontal="center" vertical="top"/>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3" borderId="11" xfId="0" applyNumberFormat="1"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4" fillId="0" borderId="14" xfId="0" applyFont="1" applyFill="1" applyBorder="1" applyAlignment="1">
      <alignment horizontal="right"/>
    </xf>
    <xf numFmtId="0" fontId="4" fillId="0" borderId="15" xfId="0" applyFont="1" applyFill="1" applyBorder="1" applyAlignment="1">
      <alignment horizontal="right"/>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Fill="1" applyBorder="1" applyAlignment="1" applyProtection="1">
      <alignment horizontal="right"/>
    </xf>
    <xf numFmtId="0" fontId="4" fillId="0" borderId="3" xfId="0" applyFont="1" applyFill="1" applyBorder="1" applyAlignment="1" applyProtection="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7" xfId="0" applyFont="1" applyFill="1" applyBorder="1" applyAlignment="1" applyProtection="1">
      <alignment horizontal="center"/>
    </xf>
    <xf numFmtId="0" fontId="4" fillId="5" borderId="3" xfId="0" applyFont="1" applyFill="1" applyBorder="1" applyAlignment="1" applyProtection="1">
      <alignment horizontal="center"/>
    </xf>
    <xf numFmtId="0" fontId="1" fillId="4" borderId="2" xfId="0" applyFont="1" applyFill="1" applyBorder="1" applyAlignment="1" applyProtection="1">
      <alignment horizontal="left" vertical="top" wrapText="1"/>
      <protection locked="0"/>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5" fillId="0" borderId="14" xfId="0" applyFont="1" applyBorder="1" applyAlignment="1" applyProtection="1">
      <alignment horizontal="right"/>
    </xf>
    <xf numFmtId="0" fontId="5" fillId="0" borderId="15" xfId="0" applyFont="1" applyBorder="1" applyAlignment="1" applyProtection="1">
      <alignment horizontal="right"/>
    </xf>
    <xf numFmtId="0" fontId="4" fillId="5" borderId="18" xfId="0" applyFont="1" applyFill="1" applyBorder="1" applyAlignment="1" applyProtection="1">
      <alignment horizontal="right"/>
    </xf>
    <xf numFmtId="0" fontId="4" fillId="5" borderId="3" xfId="0" applyFont="1" applyFill="1" applyBorder="1" applyAlignment="1" applyProtection="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0" borderId="18" xfId="0" applyFont="1" applyBorder="1" applyAlignment="1">
      <alignment horizontal="right"/>
    </xf>
    <xf numFmtId="0" fontId="4" fillId="0" borderId="3" xfId="0" applyFont="1" applyBorder="1" applyAlignment="1">
      <alignment horizontal="right"/>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8" xfId="0" applyFont="1" applyFill="1" applyBorder="1" applyAlignment="1" applyProtection="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7" fillId="0" borderId="0" xfId="0" applyFont="1" applyAlignment="1" applyProtection="1">
      <alignment horizontal="left" vertical="top" wrapText="1"/>
    </xf>
    <xf numFmtId="0" fontId="13" fillId="0" borderId="18" xfId="0" applyFont="1" applyFill="1" applyBorder="1" applyAlignment="1" applyProtection="1">
      <alignment horizontal="center" wrapText="1"/>
    </xf>
    <xf numFmtId="0" fontId="13" fillId="0" borderId="17"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2" xfId="0" applyFont="1" applyBorder="1" applyAlignment="1" applyProtection="1">
      <alignment horizontal="right"/>
    </xf>
    <xf numFmtId="0" fontId="4" fillId="0" borderId="13" xfId="0" applyFont="1" applyBorder="1" applyAlignment="1" applyProtection="1">
      <alignment horizontal="right"/>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8" xfId="0" applyFont="1" applyBorder="1" applyAlignment="1" applyProtection="1">
      <alignment horizontal="right"/>
    </xf>
    <xf numFmtId="0" fontId="4" fillId="0" borderId="3" xfId="0" applyFont="1" applyBorder="1" applyAlignment="1" applyProtection="1">
      <alignment horizontal="right"/>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0" fontId="3" fillId="5" borderId="2" xfId="0" applyFont="1" applyFill="1" applyBorder="1" applyAlignment="1" applyProtection="1">
      <alignment horizontal="center"/>
    </xf>
    <xf numFmtId="14" fontId="4" fillId="5" borderId="18" xfId="0" applyNumberFormat="1" applyFont="1" applyFill="1" applyBorder="1" applyAlignment="1" applyProtection="1">
      <alignment horizontal="center" vertical="center"/>
    </xf>
    <xf numFmtId="14" fontId="4" fillId="5" borderId="17"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pplyProtection="1">
      <alignment horizontal="center" vertical="center"/>
    </xf>
    <xf numFmtId="14" fontId="2" fillId="5" borderId="17"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0" fontId="25" fillId="6" borderId="18"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0" fontId="4" fillId="0" borderId="14" xfId="0" applyFont="1" applyFill="1" applyBorder="1" applyAlignment="1" applyProtection="1">
      <alignment horizontal="right"/>
    </xf>
    <xf numFmtId="0" fontId="4" fillId="0" borderId="15" xfId="0" applyFont="1" applyFill="1" applyBorder="1" applyAlignment="1" applyProtection="1">
      <alignment horizontal="right"/>
    </xf>
    <xf numFmtId="167" fontId="4" fillId="0" borderId="2" xfId="0" applyNumberFormat="1" applyFont="1" applyBorder="1" applyAlignment="1" applyProtection="1">
      <alignment horizontal="center"/>
    </xf>
    <xf numFmtId="3" fontId="25" fillId="6" borderId="18" xfId="0" applyNumberFormat="1" applyFont="1" applyFill="1" applyBorder="1" applyAlignment="1" applyProtection="1">
      <alignment horizontal="center"/>
      <protection locked="0"/>
    </xf>
    <xf numFmtId="3" fontId="25"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1" xfId="0" applyBorder="1" applyAlignment="1">
      <alignment horizontal="center" vertic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0" borderId="0" xfId="0" applyAlignment="1">
      <alignment horizontal="center" vertical="top" wrapText="1"/>
    </xf>
    <xf numFmtId="0" fontId="6" fillId="0" borderId="0" xfId="2" applyAlignment="1" applyProtection="1">
      <alignment horizontal="center" vertical="top"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3" fillId="0" borderId="0" xfId="0" applyFont="1" applyAlignment="1">
      <alignment horizontal="left" vertical="center" wrapText="1"/>
    </xf>
    <xf numFmtId="0" fontId="20" fillId="0" borderId="0" xfId="0" applyFont="1" applyAlignment="1">
      <alignment horizontal="left" wrapText="1"/>
    </xf>
    <xf numFmtId="0" fontId="20" fillId="0" borderId="0" xfId="0" applyFont="1" applyAlignment="1">
      <alignment vertical="center" wrapText="1"/>
    </xf>
    <xf numFmtId="0" fontId="20" fillId="0" borderId="0" xfId="0" applyFont="1" applyAlignment="1">
      <alignment vertical="center"/>
    </xf>
    <xf numFmtId="0" fontId="9" fillId="0" borderId="0" xfId="0" applyFont="1" applyAlignment="1">
      <alignment vertical="center" wrapText="1"/>
    </xf>
    <xf numFmtId="0" fontId="20" fillId="0" borderId="0" xfId="0" applyFont="1" applyAlignment="1">
      <alignment wrapText="1"/>
    </xf>
    <xf numFmtId="0" fontId="26" fillId="0" borderId="0" xfId="2" applyFont="1" applyAlignment="1" applyProtection="1">
      <alignment vertical="center" wrapText="1"/>
    </xf>
    <xf numFmtId="0" fontId="20" fillId="0" borderId="0" xfId="2" applyFont="1" applyAlignment="1" applyProtection="1">
      <alignment vertical="center" wrapText="1"/>
    </xf>
    <xf numFmtId="0" fontId="22" fillId="0" borderId="0" xfId="0" applyFont="1" applyAlignment="1">
      <alignment vertical="center" wrapText="1"/>
    </xf>
    <xf numFmtId="0" fontId="22" fillId="0" borderId="0" xfId="0" applyFont="1" applyAlignment="1">
      <alignment vertical="center"/>
    </xf>
    <xf numFmtId="0" fontId="6" fillId="0" borderId="0" xfId="2" applyAlignment="1" applyProtection="1">
      <alignment vertical="center" wrapText="1"/>
    </xf>
    <xf numFmtId="0" fontId="23"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09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8758" name="Group 22"/>
        <xdr:cNvGrpSpPr>
          <a:grpSpLocks/>
        </xdr:cNvGrpSpPr>
      </xdr:nvGrpSpPr>
      <xdr:grpSpPr bwMode="auto">
        <a:xfrm>
          <a:off x="600075" y="428625"/>
          <a:ext cx="4295775" cy="1524000"/>
          <a:chOff x="600075" y="-66675"/>
          <a:chExt cx="4295775" cy="1524000"/>
        </a:xfrm>
      </xdr:grpSpPr>
      <xdr:grpSp>
        <xdr:nvGrpSpPr>
          <xdr:cNvPr id="8762" name="Group 21"/>
          <xdr:cNvGrpSpPr>
            <a:grpSpLocks/>
          </xdr:cNvGrpSpPr>
        </xdr:nvGrpSpPr>
        <xdr:grpSpPr bwMode="auto">
          <a:xfrm>
            <a:off x="600075" y="114300"/>
            <a:ext cx="3067050" cy="1343025"/>
            <a:chOff x="600075" y="114300"/>
            <a:chExt cx="3067050" cy="1343025"/>
          </a:xfrm>
        </xdr:grpSpPr>
        <xdr:grpSp>
          <xdr:nvGrpSpPr>
            <xdr:cNvPr id="8764" name="Group 15"/>
            <xdr:cNvGrpSpPr>
              <a:grpSpLocks/>
            </xdr:cNvGrpSpPr>
          </xdr:nvGrpSpPr>
          <xdr:grpSpPr bwMode="auto">
            <a:xfrm>
              <a:off x="600075" y="485775"/>
              <a:ext cx="3067050" cy="971550"/>
              <a:chOff x="600075" y="323850"/>
              <a:chExt cx="3067050" cy="971550"/>
            </a:xfrm>
          </xdr:grpSpPr>
          <xdr:grpSp>
            <xdr:nvGrpSpPr>
              <xdr:cNvPr id="8768" name="Group 14"/>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8AA5024-4C0A-41DD-AC08-3C5FF49BB8D5}"/>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BBFEF2D7-5D80-44E2-A6A7-F787B78FEAE6}"/>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137EDF12-FDEB-41AC-A222-0CB704E0987B}"/>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1D6EC4A8-399B-4FB9-920E-C30BAEE9E7F2}"/>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8769" name="Group 13"/>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7F009FFF-43F3-4866-B4B8-03B89979C7A8}"/>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F6797049-A14B-49D7-8592-03DD3F5B1EB1}"/>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07C89562-BA9B-4819-826E-CFF7243BB715}"/>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8765" name="Group 20"/>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B8261521-B51E-44BE-A36C-B670F0E3C1DB}"/>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62918A2F-6326-4524-A167-0FBFEBB2AF8E}"/>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150B4BE8-869D-4FD0-A1BB-9BBFDF8B9C24}"/>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957D5D90-53F4-4080-A790-8EACFB92993B}"/>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9F1AE655-2F21-4EA0-95BC-D90654316166}"/>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3B2715BF-8091-4336-A440-355E37596960}"/>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bls.gov/cpi"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mailto:Duane.Soisson@dot.state.oh.us" TargetMode="External"/><Relationship Id="rId7" Type="http://schemas.openxmlformats.org/officeDocument/2006/relationships/printerSettings" Target="../printerSettings/printerSettings9.bin"/><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Duane.Sois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5E2"/>
  </sheetPr>
  <dimension ref="B2:E32"/>
  <sheetViews>
    <sheetView showGridLines="0" workbookViewId="0">
      <selection activeCell="D7" sqref="D7:E7"/>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0" t="s">
        <v>18</v>
      </c>
      <c r="C2" s="120"/>
      <c r="D2" s="120"/>
      <c r="E2" s="120"/>
    </row>
    <row r="3" spans="2:5" x14ac:dyDescent="0.2">
      <c r="B3" s="128" t="s">
        <v>19</v>
      </c>
      <c r="C3" s="129"/>
      <c r="D3" s="129"/>
      <c r="E3" s="130"/>
    </row>
    <row r="4" spans="2:5" ht="15.75" x14ac:dyDescent="0.25">
      <c r="B4" s="124" t="s">
        <v>58</v>
      </c>
      <c r="C4" s="125"/>
      <c r="D4" s="121" t="s">
        <v>62</v>
      </c>
      <c r="E4" s="122"/>
    </row>
    <row r="5" spans="2:5" ht="15.75" x14ac:dyDescent="0.25">
      <c r="B5" s="124" t="s">
        <v>16</v>
      </c>
      <c r="C5" s="125"/>
      <c r="D5" s="121"/>
      <c r="E5" s="122"/>
    </row>
    <row r="6" spans="2:5" ht="21.75" customHeight="1" x14ac:dyDescent="0.25">
      <c r="B6" s="123" t="s">
        <v>17</v>
      </c>
      <c r="C6" s="115"/>
      <c r="D6" s="115"/>
      <c r="E6" s="116"/>
    </row>
    <row r="7" spans="2:5" ht="15.75" customHeight="1" x14ac:dyDescent="0.25">
      <c r="B7" s="124" t="s">
        <v>49</v>
      </c>
      <c r="C7" s="125"/>
      <c r="D7" s="121"/>
      <c r="E7" s="122"/>
    </row>
    <row r="8" spans="2:5" ht="15.75" x14ac:dyDescent="0.25">
      <c r="B8" s="1"/>
      <c r="C8" s="4"/>
      <c r="D8" s="3" t="s">
        <v>10</v>
      </c>
      <c r="E8" s="2" t="s">
        <v>0</v>
      </c>
    </row>
    <row r="9" spans="2:5" ht="15.75" x14ac:dyDescent="0.25">
      <c r="B9" s="107" t="s">
        <v>51</v>
      </c>
      <c r="C9" s="108"/>
      <c r="D9" s="89"/>
      <c r="E9" s="90"/>
    </row>
    <row r="10" spans="2:5" ht="15.75" x14ac:dyDescent="0.25">
      <c r="B10" s="107" t="s">
        <v>57</v>
      </c>
      <c r="C10" s="108"/>
      <c r="D10" s="131"/>
      <c r="E10" s="132"/>
    </row>
    <row r="11" spans="2:5" ht="15.75" x14ac:dyDescent="0.25">
      <c r="B11" s="107" t="s">
        <v>52</v>
      </c>
      <c r="C11" s="108"/>
      <c r="D11" s="90"/>
      <c r="E11" s="90"/>
    </row>
    <row r="12" spans="2:5" ht="15.75" x14ac:dyDescent="0.25">
      <c r="B12" s="107" t="s">
        <v>53</v>
      </c>
      <c r="C12" s="108"/>
      <c r="D12" s="90"/>
      <c r="E12" s="90"/>
    </row>
    <row r="13" spans="2:5" ht="15.75" x14ac:dyDescent="0.25">
      <c r="B13" s="105" t="s">
        <v>20</v>
      </c>
      <c r="C13" s="106"/>
      <c r="D13" s="126"/>
      <c r="E13" s="127"/>
    </row>
    <row r="14" spans="2:5" ht="21.75" customHeight="1" x14ac:dyDescent="0.25">
      <c r="B14" s="113" t="s">
        <v>21</v>
      </c>
      <c r="C14" s="114"/>
      <c r="D14" s="115"/>
      <c r="E14" s="116"/>
    </row>
    <row r="15" spans="2:5" ht="16.5" customHeight="1" x14ac:dyDescent="0.2">
      <c r="B15" s="109" t="s">
        <v>56</v>
      </c>
      <c r="C15" s="110"/>
      <c r="D15" s="23" t="str">
        <f>IF(D7="","",LOOKUP(D7,'CPI Data'!H5:H26,'CPI Data'!F5:F26))</f>
        <v/>
      </c>
      <c r="E15" s="24" t="str">
        <f>IF(D7="","",LOOKUP(D7,'CPI Data'!H5:H26,'CPI Data'!G5:G26))</f>
        <v/>
      </c>
    </row>
    <row r="16" spans="2:5" ht="15" x14ac:dyDescent="0.2">
      <c r="B16" s="111" t="s">
        <v>54</v>
      </c>
      <c r="C16" s="112"/>
      <c r="D16" s="25" t="str">
        <f>IF((OR(D10="",D11="")),"",(1/((1/$D$10)*D11))*60*60)</f>
        <v/>
      </c>
      <c r="E16" s="25" t="str">
        <f>IF((OR(D10="",E11="")),"",(1/((1/$D$10)*E11))*60*60)</f>
        <v/>
      </c>
    </row>
    <row r="17" spans="2:5" ht="15" x14ac:dyDescent="0.2">
      <c r="B17" s="111" t="s">
        <v>55</v>
      </c>
      <c r="C17" s="112"/>
      <c r="D17" s="25" t="str">
        <f>IF((OR(D10="",D12="")),"",(1/((1/$D$10)*D12))*60*60)</f>
        <v/>
      </c>
      <c r="E17" s="25" t="str">
        <f>IF((OR(D10="",E12="")),"",(1/((1/$D$10)*E12))*60*60)</f>
        <v/>
      </c>
    </row>
    <row r="18" spans="2:5" ht="15" x14ac:dyDescent="0.2">
      <c r="B18" s="111" t="s">
        <v>22</v>
      </c>
      <c r="C18" s="112"/>
      <c r="D18" s="25" t="str">
        <f>IF((OR(D16="",D17="")),"",D17-D16)</f>
        <v/>
      </c>
      <c r="E18" s="25" t="str">
        <f>IF((OR(E16="",E17="")),"",E17-E16)</f>
        <v/>
      </c>
    </row>
    <row r="19" spans="2:5" ht="15" x14ac:dyDescent="0.2">
      <c r="B19" s="111" t="s">
        <v>23</v>
      </c>
      <c r="C19" s="112"/>
      <c r="D19" s="26" t="str">
        <f>IF(D18="","",D18/3600)</f>
        <v/>
      </c>
      <c r="E19" s="26" t="str">
        <f>IF(E18="","",E18/3600)</f>
        <v/>
      </c>
    </row>
    <row r="20" spans="2:5" ht="15" x14ac:dyDescent="0.2">
      <c r="B20" s="111" t="s">
        <v>43</v>
      </c>
      <c r="C20" s="112"/>
      <c r="D20" s="21" t="str">
        <f>IF((OR(D15="",D19="")),"",D19*D15)</f>
        <v/>
      </c>
      <c r="E20" s="21" t="str">
        <f>IF((OR(E15="",E19="")),"",E19*E15)</f>
        <v/>
      </c>
    </row>
    <row r="21" spans="2:5" ht="15" x14ac:dyDescent="0.2">
      <c r="B21" s="111" t="s">
        <v>42</v>
      </c>
      <c r="C21" s="112"/>
      <c r="D21" s="21" t="str">
        <f>IF(D20="","",D20*$D$9)</f>
        <v/>
      </c>
      <c r="E21" s="21" t="str">
        <f>IF(E20="","",E20*$E$9)</f>
        <v/>
      </c>
    </row>
    <row r="22" spans="2:5" ht="15" x14ac:dyDescent="0.2">
      <c r="B22" s="111" t="s">
        <v>44</v>
      </c>
      <c r="C22" s="112"/>
      <c r="D22" s="22" t="str">
        <f>IF((OR(D21="",D13="")),"",D21*$D$13)</f>
        <v/>
      </c>
      <c r="E22" s="22" t="str">
        <f>IF((OR(E21="",D13="")),"",E21*$D$13)</f>
        <v/>
      </c>
    </row>
    <row r="23" spans="2:5" ht="15.75" x14ac:dyDescent="0.25">
      <c r="B23" s="118" t="s">
        <v>45</v>
      </c>
      <c r="C23" s="119"/>
      <c r="D23" s="117" t="str">
        <f>IF((OR(D22="",E22="",D9="",E9="")),"(Missing Input)",(D22+E22))</f>
        <v>(Missing Input)</v>
      </c>
      <c r="E23" s="117"/>
    </row>
    <row r="24" spans="2:5" ht="15.75" x14ac:dyDescent="0.25">
      <c r="B24" s="105" t="s">
        <v>59</v>
      </c>
      <c r="C24" s="106"/>
      <c r="D24" s="117" t="str">
        <f>IF((OR(D13="",D23="",D23="(Missing Input)")),"(Missing Input)",D23/D13)</f>
        <v>(Missing Input)</v>
      </c>
      <c r="E24" s="117"/>
    </row>
    <row r="26" spans="2:5" x14ac:dyDescent="0.2">
      <c r="B26" s="48" t="s">
        <v>40</v>
      </c>
    </row>
    <row r="27" spans="2:5" ht="6" customHeight="1" x14ac:dyDescent="0.2"/>
    <row r="28" spans="2:5" x14ac:dyDescent="0.2">
      <c r="B28" s="48" t="s">
        <v>46</v>
      </c>
    </row>
    <row r="29" spans="2:5" ht="6" customHeight="1" x14ac:dyDescent="0.2"/>
    <row r="30" spans="2:5" x14ac:dyDescent="0.2">
      <c r="B30" s="47" t="s">
        <v>41</v>
      </c>
      <c r="C30" s="50">
        <f ca="1">TODAY()</f>
        <v>45380</v>
      </c>
      <c r="D30" s="47"/>
      <c r="E30" s="47"/>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2:F38"/>
  <sheetViews>
    <sheetView showGridLines="0" tabSelected="1"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2" spans="2:6" ht="21.75" customHeight="1" x14ac:dyDescent="0.25">
      <c r="B2" s="163" t="s">
        <v>18</v>
      </c>
      <c r="C2" s="163"/>
      <c r="D2" s="163"/>
      <c r="E2" s="163"/>
    </row>
    <row r="3" spans="2:6" ht="15.75" customHeight="1" x14ac:dyDescent="0.2">
      <c r="B3" s="164" t="s">
        <v>101</v>
      </c>
      <c r="C3" s="165"/>
      <c r="D3" s="165"/>
      <c r="E3" s="166"/>
    </row>
    <row r="4" spans="2:6" ht="15.75" customHeight="1" x14ac:dyDescent="0.25">
      <c r="B4" s="124" t="s">
        <v>58</v>
      </c>
      <c r="C4" s="125"/>
      <c r="D4" s="154">
        <v>115750</v>
      </c>
      <c r="E4" s="155"/>
    </row>
    <row r="5" spans="2:6" ht="15.75" customHeight="1" x14ac:dyDescent="0.25">
      <c r="B5" s="124" t="s">
        <v>16</v>
      </c>
      <c r="C5" s="125"/>
      <c r="D5" s="154" t="s">
        <v>164</v>
      </c>
      <c r="E5" s="155"/>
    </row>
    <row r="6" spans="2:6" ht="21.75" customHeight="1" x14ac:dyDescent="0.25">
      <c r="B6" s="151" t="s">
        <v>17</v>
      </c>
      <c r="C6" s="152"/>
      <c r="D6" s="152"/>
      <c r="E6" s="153"/>
    </row>
    <row r="7" spans="2:6" ht="15.75" customHeight="1" x14ac:dyDescent="0.25">
      <c r="B7" s="124" t="s">
        <v>49</v>
      </c>
      <c r="C7" s="125"/>
      <c r="D7" s="154">
        <v>2025</v>
      </c>
      <c r="E7" s="155"/>
    </row>
    <row r="8" spans="2:6" ht="15.75" x14ac:dyDescent="0.25">
      <c r="B8" s="149" t="s">
        <v>84</v>
      </c>
      <c r="C8" s="150"/>
      <c r="D8" s="156">
        <v>75590</v>
      </c>
      <c r="E8" s="157"/>
    </row>
    <row r="9" spans="2:6" ht="15.75" x14ac:dyDescent="0.25">
      <c r="B9" s="107" t="s">
        <v>85</v>
      </c>
      <c r="C9" s="108"/>
      <c r="D9" s="158">
        <v>0.03</v>
      </c>
      <c r="E9" s="159"/>
    </row>
    <row r="10" spans="2:6" ht="15.75" x14ac:dyDescent="0.25">
      <c r="B10" s="149" t="s">
        <v>86</v>
      </c>
      <c r="C10" s="150"/>
      <c r="D10" s="156">
        <v>3</v>
      </c>
      <c r="E10" s="157"/>
    </row>
    <row r="11" spans="2:6" ht="21.75" customHeight="1" x14ac:dyDescent="0.25">
      <c r="B11" s="135" t="s">
        <v>21</v>
      </c>
      <c r="C11" s="136"/>
      <c r="D11" s="137"/>
      <c r="E11" s="138"/>
    </row>
    <row r="12" spans="2:6" ht="15.75" x14ac:dyDescent="0.25">
      <c r="B12" s="162"/>
      <c r="C12" s="138"/>
      <c r="D12" s="59" t="s">
        <v>10</v>
      </c>
      <c r="E12" s="60" t="s">
        <v>0</v>
      </c>
    </row>
    <row r="13" spans="2:6" ht="16.5" customHeight="1" x14ac:dyDescent="0.2">
      <c r="B13" s="160" t="s">
        <v>100</v>
      </c>
      <c r="C13" s="161"/>
      <c r="D13" s="23">
        <f>IF(D7="","",LOOKUP(D7,'CPI Data'!H5:H26,'CPI Data'!F5:F26))</f>
        <v>25.244289509776863</v>
      </c>
      <c r="E13" s="24">
        <f>IF(D7="","",LOOKUP(D7,'CPI Data'!H5:H26,'CPI Data'!G5:G26))</f>
        <v>68.141193536275935</v>
      </c>
    </row>
    <row r="14" spans="2:6" ht="15" x14ac:dyDescent="0.2">
      <c r="B14" s="143" t="s">
        <v>95</v>
      </c>
      <c r="C14" s="144"/>
      <c r="D14" s="61">
        <f>IF(OR(D9="",D8=""),"",(D8*(1-D9))/2)</f>
        <v>36661.15</v>
      </c>
      <c r="E14" s="62">
        <f>IF(OR(D9="",D8=""),"",(D8*D9)/2)</f>
        <v>1133.8499999999999</v>
      </c>
    </row>
    <row r="15" spans="2:6" ht="16.5" customHeight="1" x14ac:dyDescent="0.2">
      <c r="B15" s="143" t="s">
        <v>96</v>
      </c>
      <c r="C15" s="144"/>
      <c r="D15" s="23">
        <f>IF(OR(D13="",D14=""),"",(D14*D13))</f>
        <v>925484.68436135608</v>
      </c>
      <c r="E15" s="24">
        <f>IF(OR(E13="",E14=""),"",(E14*E13))</f>
        <v>77261.892291106458</v>
      </c>
      <c r="F15" s="58"/>
    </row>
    <row r="16" spans="2:6" ht="16.5" customHeight="1" x14ac:dyDescent="0.2">
      <c r="B16" s="143" t="s">
        <v>97</v>
      </c>
      <c r="C16" s="144"/>
      <c r="D16" s="141">
        <f>IF(OR(D15="",E15=""),"",D15+E15)</f>
        <v>1002746.5766524626</v>
      </c>
      <c r="E16" s="142"/>
      <c r="F16" s="58"/>
    </row>
    <row r="17" spans="2:6" ht="16.5" customHeight="1" x14ac:dyDescent="0.2">
      <c r="B17" s="143" t="s">
        <v>98</v>
      </c>
      <c r="C17" s="144"/>
      <c r="D17" s="141">
        <f>IF(OR(D10="",D16=""),"",D16/D10)</f>
        <v>334248.85888415418</v>
      </c>
      <c r="E17" s="142"/>
      <c r="F17" s="58"/>
    </row>
    <row r="18" spans="2:6" ht="16.5" customHeight="1" x14ac:dyDescent="0.2">
      <c r="B18" s="143" t="s">
        <v>99</v>
      </c>
      <c r="C18" s="144"/>
      <c r="D18" s="141">
        <f>IF(D17="","",D17/24)</f>
        <v>13927.035786839757</v>
      </c>
      <c r="E18" s="142"/>
      <c r="F18" s="58"/>
    </row>
    <row r="19" spans="2:6" ht="16.5" customHeight="1" x14ac:dyDescent="0.2">
      <c r="B19" s="143" t="s">
        <v>115</v>
      </c>
      <c r="C19" s="144"/>
      <c r="D19" s="141">
        <f>IF(D18="","",(D18/60))</f>
        <v>232.11726311399596</v>
      </c>
      <c r="E19" s="142"/>
      <c r="F19" s="58"/>
    </row>
    <row r="20" spans="2:6" s="80" customFormat="1" ht="16.5" customHeight="1" x14ac:dyDescent="0.25">
      <c r="B20" s="145" t="s">
        <v>150</v>
      </c>
      <c r="C20" s="146"/>
      <c r="D20" s="147">
        <f>IF(D19="","(MISSING INPUT)",_xlfn.FLOOR.MATH(D19,5))</f>
        <v>230</v>
      </c>
      <c r="E20" s="148"/>
      <c r="F20" s="79"/>
    </row>
    <row r="21" spans="2:6" s="66" customFormat="1" ht="15" customHeight="1" x14ac:dyDescent="0.25">
      <c r="B21" s="63"/>
      <c r="C21" s="63"/>
      <c r="D21" s="64"/>
      <c r="E21" s="64"/>
      <c r="F21" s="65"/>
    </row>
    <row r="22" spans="2:6" s="66" customFormat="1" ht="15" customHeight="1" x14ac:dyDescent="0.25">
      <c r="B22" s="135" t="s">
        <v>160</v>
      </c>
      <c r="C22" s="136"/>
      <c r="D22" s="137"/>
      <c r="E22" s="138"/>
      <c r="F22" s="65"/>
    </row>
    <row r="23" spans="2:6" s="66" customFormat="1" ht="75" customHeight="1" x14ac:dyDescent="0.2">
      <c r="B23" s="139" t="s">
        <v>165</v>
      </c>
      <c r="C23" s="140"/>
      <c r="D23" s="140"/>
      <c r="E23" s="140"/>
      <c r="F23" s="65"/>
    </row>
    <row r="24" spans="2:6" s="66" customFormat="1" ht="15" customHeight="1" x14ac:dyDescent="0.25">
      <c r="B24" s="63"/>
      <c r="C24" s="63"/>
      <c r="D24" s="64"/>
      <c r="E24" s="64"/>
      <c r="F24" s="65"/>
    </row>
    <row r="25" spans="2:6" ht="39.950000000000003" customHeight="1" x14ac:dyDescent="0.2">
      <c r="B25" s="133" t="s">
        <v>87</v>
      </c>
      <c r="C25" s="133"/>
      <c r="D25" s="133"/>
      <c r="E25" s="133"/>
    </row>
    <row r="26" spans="2:6" ht="6" customHeight="1" x14ac:dyDescent="0.2"/>
    <row r="27" spans="2:6" ht="39.950000000000003" customHeight="1" x14ac:dyDescent="0.2">
      <c r="B27" s="133" t="s">
        <v>148</v>
      </c>
      <c r="C27" s="133"/>
      <c r="D27" s="133"/>
      <c r="E27" s="133"/>
    </row>
    <row r="28" spans="2:6" x14ac:dyDescent="0.2">
      <c r="B28" s="47" t="s">
        <v>41</v>
      </c>
      <c r="C28" s="50">
        <f ca="1">TODAY()</f>
        <v>45380</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92</v>
      </c>
    </row>
    <row r="33" spans="2:5" x14ac:dyDescent="0.2">
      <c r="B33" s="134" t="s">
        <v>88</v>
      </c>
      <c r="C33" s="134"/>
      <c r="D33" s="134"/>
      <c r="E33" s="134"/>
    </row>
    <row r="34" spans="2:5" x14ac:dyDescent="0.2">
      <c r="B34" s="134" t="s">
        <v>158</v>
      </c>
      <c r="C34" s="134"/>
      <c r="D34" s="134"/>
      <c r="E34" s="134"/>
    </row>
    <row r="35" spans="2:5" x14ac:dyDescent="0.2">
      <c r="B35" s="134" t="s">
        <v>91</v>
      </c>
      <c r="C35" s="134"/>
      <c r="D35" s="134"/>
      <c r="E35" s="134"/>
    </row>
    <row r="36" spans="2:5" ht="27.95" customHeight="1" x14ac:dyDescent="0.2">
      <c r="B36" s="134" t="s">
        <v>89</v>
      </c>
      <c r="C36" s="134"/>
      <c r="D36" s="134"/>
      <c r="E36" s="134"/>
    </row>
    <row r="37" spans="2:5" ht="69.95" customHeight="1" x14ac:dyDescent="0.2">
      <c r="B37" s="134" t="s">
        <v>90</v>
      </c>
      <c r="C37" s="134"/>
      <c r="D37" s="134"/>
      <c r="E37" s="134"/>
    </row>
    <row r="38" spans="2:5" x14ac:dyDescent="0.2">
      <c r="C38" s="134"/>
      <c r="D38" s="133"/>
      <c r="E38" s="133"/>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3:E33"/>
    <mergeCell ref="B35:E35"/>
    <mergeCell ref="B36:E36"/>
    <mergeCell ref="B37:E37"/>
    <mergeCell ref="D20:E20"/>
    <mergeCell ref="D16:E16"/>
    <mergeCell ref="D17:E17"/>
    <mergeCell ref="B19:C19"/>
    <mergeCell ref="D19:E19"/>
    <mergeCell ref="B18:C18"/>
    <mergeCell ref="D18:E18"/>
    <mergeCell ref="B16:C16"/>
    <mergeCell ref="B17:C17"/>
    <mergeCell ref="B27:E27"/>
    <mergeCell ref="B34:E34"/>
    <mergeCell ref="B22:E22"/>
    <mergeCell ref="B23:E23"/>
    <mergeCell ref="C38:E38"/>
    <mergeCell ref="B25:E2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A24:E47"/>
  <sheetViews>
    <sheetView workbookViewId="0">
      <selection activeCell="W58" sqref="W58"/>
    </sheetView>
  </sheetViews>
  <sheetFormatPr defaultRowHeight="12.75" x14ac:dyDescent="0.2"/>
  <sheetData>
    <row r="24" spans="2:5" x14ac:dyDescent="0.2">
      <c r="B24" s="58"/>
    </row>
    <row r="25" spans="2:5" ht="15.75" x14ac:dyDescent="0.3">
      <c r="B25" s="58" t="s">
        <v>123</v>
      </c>
    </row>
    <row r="27" spans="2:5" ht="15.75" x14ac:dyDescent="0.3">
      <c r="C27" s="58" t="s">
        <v>124</v>
      </c>
      <c r="D27" s="58"/>
    </row>
    <row r="28" spans="2:5" ht="15.75" x14ac:dyDescent="0.3">
      <c r="D28" s="58" t="s">
        <v>126</v>
      </c>
    </row>
    <row r="29" spans="2:5" ht="15.75" x14ac:dyDescent="0.3">
      <c r="D29" s="58" t="s">
        <v>127</v>
      </c>
    </row>
    <row r="30" spans="2:5" ht="15.75" x14ac:dyDescent="0.3">
      <c r="D30" s="58" t="s">
        <v>128</v>
      </c>
    </row>
    <row r="31" spans="2:5" x14ac:dyDescent="0.2">
      <c r="D31" s="58"/>
      <c r="E31" s="58" t="s">
        <v>129</v>
      </c>
    </row>
    <row r="32" spans="2:5" ht="15.75" x14ac:dyDescent="0.3">
      <c r="D32" s="58" t="s">
        <v>130</v>
      </c>
    </row>
    <row r="33" spans="1:5" x14ac:dyDescent="0.2">
      <c r="D33" s="58"/>
    </row>
    <row r="34" spans="1:5" ht="15.75" x14ac:dyDescent="0.3">
      <c r="C34" s="58" t="s">
        <v>125</v>
      </c>
    </row>
    <row r="35" spans="1:5" ht="15.75" x14ac:dyDescent="0.3">
      <c r="D35" s="58" t="s">
        <v>131</v>
      </c>
    </row>
    <row r="36" spans="1:5" ht="15.75" x14ac:dyDescent="0.3">
      <c r="D36" s="58" t="s">
        <v>132</v>
      </c>
    </row>
    <row r="37" spans="1:5" ht="15.75" x14ac:dyDescent="0.3">
      <c r="D37" s="58" t="s">
        <v>133</v>
      </c>
    </row>
    <row r="38" spans="1:5" x14ac:dyDescent="0.2">
      <c r="D38" s="58"/>
      <c r="E38" s="58" t="s">
        <v>134</v>
      </c>
    </row>
    <row r="39" spans="1:5" ht="15.75" x14ac:dyDescent="0.3">
      <c r="D39" s="58" t="s">
        <v>135</v>
      </c>
    </row>
    <row r="40" spans="1:5" x14ac:dyDescent="0.2">
      <c r="D40" s="58"/>
    </row>
    <row r="41" spans="1:5" ht="15.75" x14ac:dyDescent="0.3">
      <c r="B41" s="58" t="s">
        <v>136</v>
      </c>
    </row>
    <row r="42" spans="1:5" ht="15.75" x14ac:dyDescent="0.3">
      <c r="B42" s="58" t="s">
        <v>137</v>
      </c>
    </row>
    <row r="43" spans="1:5" ht="15.75" x14ac:dyDescent="0.3">
      <c r="B43" s="58" t="s">
        <v>138</v>
      </c>
      <c r="E43" s="58"/>
    </row>
    <row r="44" spans="1:5" x14ac:dyDescent="0.2">
      <c r="C44" s="58"/>
    </row>
    <row r="45" spans="1:5" x14ac:dyDescent="0.2">
      <c r="A45" s="85" t="s">
        <v>121</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183" t="s">
        <v>81</v>
      </c>
      <c r="C2" s="183"/>
      <c r="D2" s="183"/>
      <c r="E2" s="183"/>
    </row>
    <row r="3" spans="2:6" ht="15.75" x14ac:dyDescent="0.2">
      <c r="B3" s="184" t="s">
        <v>157</v>
      </c>
      <c r="C3" s="185"/>
      <c r="D3" s="185"/>
      <c r="E3" s="186"/>
    </row>
    <row r="4" spans="2:6" ht="15.75" x14ac:dyDescent="0.25">
      <c r="B4" s="124" t="s">
        <v>58</v>
      </c>
      <c r="C4" s="125"/>
      <c r="D4" s="154" t="s">
        <v>62</v>
      </c>
      <c r="E4" s="155"/>
    </row>
    <row r="5" spans="2:6" ht="15.75" x14ac:dyDescent="0.25">
      <c r="B5" s="124" t="s">
        <v>16</v>
      </c>
      <c r="C5" s="125"/>
      <c r="D5" s="154"/>
      <c r="E5" s="155"/>
    </row>
    <row r="6" spans="2:6" ht="21.75" customHeight="1" x14ac:dyDescent="0.25">
      <c r="B6" s="162" t="s">
        <v>17</v>
      </c>
      <c r="C6" s="137"/>
      <c r="D6" s="137"/>
      <c r="E6" s="138"/>
    </row>
    <row r="7" spans="2:6" ht="15.75" customHeight="1" x14ac:dyDescent="0.2">
      <c r="B7" s="168" t="s">
        <v>80</v>
      </c>
      <c r="C7" s="169"/>
      <c r="D7" s="169"/>
      <c r="E7" s="170"/>
    </row>
    <row r="8" spans="2:6" ht="15.75" customHeight="1" x14ac:dyDescent="0.2">
      <c r="B8" s="168" t="s">
        <v>82</v>
      </c>
      <c r="C8" s="169"/>
      <c r="D8" s="169"/>
      <c r="E8" s="170"/>
    </row>
    <row r="9" spans="2:6" s="74" customFormat="1" ht="15.75" x14ac:dyDescent="0.25">
      <c r="B9" s="179" t="s">
        <v>77</v>
      </c>
      <c r="C9" s="180"/>
      <c r="D9" s="181"/>
      <c r="E9" s="182"/>
    </row>
    <row r="10" spans="2:6" s="74" customFormat="1" ht="15.75" x14ac:dyDescent="0.25">
      <c r="B10" s="171" t="s">
        <v>78</v>
      </c>
      <c r="C10" s="172"/>
      <c r="D10" s="173"/>
      <c r="E10" s="174"/>
    </row>
    <row r="11" spans="2:6" ht="16.5" customHeight="1" x14ac:dyDescent="0.2">
      <c r="B11" s="143" t="s">
        <v>79</v>
      </c>
      <c r="C11" s="144"/>
      <c r="D11" s="175" t="str">
        <f>IF(OR(D9="",D10=""),"",(D10-D9)*1440)</f>
        <v/>
      </c>
      <c r="E11" s="176"/>
      <c r="F11" s="69"/>
    </row>
    <row r="12" spans="2:6" ht="15.75" x14ac:dyDescent="0.25">
      <c r="B12" s="177" t="s">
        <v>76</v>
      </c>
      <c r="C12" s="178"/>
      <c r="D12" s="156"/>
      <c r="E12" s="157"/>
    </row>
    <row r="13" spans="2:6" ht="16.5" customHeight="1" x14ac:dyDescent="0.25">
      <c r="B13" s="145" t="s">
        <v>93</v>
      </c>
      <c r="C13" s="146"/>
      <c r="D13" s="147" t="str">
        <f>IF(OR('Lane(s) Closed on Mainline'!D20:E20="",D11="",D12=""),"",IF('Lane(s) Closed on Mainline'!D20:E20="(MISSING INPUT)","(MISSING INPUT ABOVE)",'Lane(s) Closed on Mainline'!D20:E20*D11*D12))</f>
        <v/>
      </c>
      <c r="E13" s="148"/>
      <c r="F13" s="78"/>
    </row>
    <row r="14" spans="2:6" s="71" customFormat="1" ht="16.5" customHeight="1" x14ac:dyDescent="0.25">
      <c r="B14" s="63"/>
      <c r="C14" s="63"/>
      <c r="D14" s="64"/>
      <c r="E14" s="64"/>
      <c r="F14" s="70"/>
    </row>
    <row r="15" spans="2:6" ht="69.95" customHeight="1" x14ac:dyDescent="0.2">
      <c r="B15" s="167" t="s">
        <v>122</v>
      </c>
      <c r="C15" s="167"/>
      <c r="D15" s="167"/>
      <c r="E15" s="167"/>
    </row>
    <row r="16" spans="2:6" ht="6" customHeight="1" x14ac:dyDescent="0.2"/>
    <row r="17" spans="2:5" x14ac:dyDescent="0.2">
      <c r="B17" s="72" t="s">
        <v>41</v>
      </c>
      <c r="C17" s="73">
        <f ca="1">TODAY()</f>
        <v>45380</v>
      </c>
      <c r="D17" s="72"/>
      <c r="E17" s="72"/>
    </row>
    <row r="18" spans="2:5" ht="6" customHeight="1" x14ac:dyDescent="0.2"/>
    <row r="19" spans="2:5" x14ac:dyDescent="0.2">
      <c r="B19" s="33"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3" t="s">
        <v>18</v>
      </c>
      <c r="C2" s="163"/>
      <c r="D2" s="163"/>
      <c r="E2" s="163"/>
      <c r="G2" s="83" t="s">
        <v>155</v>
      </c>
    </row>
    <row r="3" spans="2:7" ht="15.75" customHeight="1" x14ac:dyDescent="0.2">
      <c r="B3" s="164" t="s">
        <v>156</v>
      </c>
      <c r="C3" s="165"/>
      <c r="D3" s="165"/>
      <c r="E3" s="166"/>
    </row>
    <row r="4" spans="2:7" ht="15.75" customHeight="1" x14ac:dyDescent="0.25">
      <c r="B4" s="124" t="s">
        <v>58</v>
      </c>
      <c r="C4" s="125"/>
      <c r="D4" s="191" t="s">
        <v>62</v>
      </c>
      <c r="E4" s="192"/>
    </row>
    <row r="5" spans="2:7" ht="15.75" customHeight="1" x14ac:dyDescent="0.25">
      <c r="B5" s="124" t="s">
        <v>147</v>
      </c>
      <c r="C5" s="125"/>
      <c r="D5" s="191"/>
      <c r="E5" s="192"/>
    </row>
    <row r="6" spans="2:7" ht="21.75" customHeight="1" x14ac:dyDescent="0.25">
      <c r="B6" s="123" t="s">
        <v>17</v>
      </c>
      <c r="C6" s="115"/>
      <c r="D6" s="115"/>
      <c r="E6" s="116"/>
    </row>
    <row r="7" spans="2:7" ht="15.75" customHeight="1" x14ac:dyDescent="0.25">
      <c r="B7" s="124" t="s">
        <v>49</v>
      </c>
      <c r="C7" s="125"/>
      <c r="D7" s="191"/>
      <c r="E7" s="192"/>
    </row>
    <row r="8" spans="2:7" ht="15.75" x14ac:dyDescent="0.25">
      <c r="B8" s="149" t="s">
        <v>154</v>
      </c>
      <c r="C8" s="150"/>
      <c r="D8" s="187"/>
      <c r="E8" s="188"/>
    </row>
    <row r="9" spans="2:7" ht="15.75" x14ac:dyDescent="0.25">
      <c r="B9" s="107" t="s">
        <v>140</v>
      </c>
      <c r="C9" s="108"/>
      <c r="D9" s="189"/>
      <c r="E9" s="190"/>
    </row>
    <row r="10" spans="2:7" ht="15.75" x14ac:dyDescent="0.25">
      <c r="B10" s="149" t="s">
        <v>141</v>
      </c>
      <c r="C10" s="150"/>
      <c r="D10" s="187"/>
      <c r="E10" s="188"/>
    </row>
    <row r="11" spans="2:7" ht="21.75" customHeight="1" x14ac:dyDescent="0.25">
      <c r="B11" s="135" t="s">
        <v>21</v>
      </c>
      <c r="C11" s="136"/>
      <c r="D11" s="137"/>
      <c r="E11" s="138"/>
    </row>
    <row r="12" spans="2:7" ht="15.75" x14ac:dyDescent="0.25">
      <c r="B12" s="162"/>
      <c r="C12" s="138"/>
      <c r="D12" s="59" t="s">
        <v>10</v>
      </c>
      <c r="E12" s="60" t="s">
        <v>0</v>
      </c>
    </row>
    <row r="13" spans="2:7" ht="16.5" customHeight="1" x14ac:dyDescent="0.2">
      <c r="B13" s="160" t="s">
        <v>100</v>
      </c>
      <c r="C13" s="161"/>
      <c r="D13" s="82" t="str">
        <f>IF(D7="","",LOOKUP(D7,'CPI Data'!H5:H26,'CPI Data'!F5:F26))</f>
        <v/>
      </c>
      <c r="E13" s="24" t="str">
        <f>IF(D7="","",LOOKUP(D7,'CPI Data'!H5:H26,'CPI Data'!G5:G26))</f>
        <v/>
      </c>
    </row>
    <row r="14" spans="2:7" ht="15" x14ac:dyDescent="0.2">
      <c r="B14" s="143" t="s">
        <v>139</v>
      </c>
      <c r="C14" s="144"/>
      <c r="D14" s="61" t="str">
        <f>IF(OR(D9="",D8=""),"",(D8*(1-D9)))</f>
        <v/>
      </c>
      <c r="E14" s="62" t="str">
        <f>IF(OR(D9="",D8=""),"",(D8*D9))</f>
        <v/>
      </c>
    </row>
    <row r="15" spans="2:7" ht="16.5" customHeight="1" x14ac:dyDescent="0.2">
      <c r="B15" s="143" t="s">
        <v>142</v>
      </c>
      <c r="C15" s="144"/>
      <c r="D15" s="82" t="str">
        <f>IF(OR(D13="",D14=""),"",(D14*D13))</f>
        <v/>
      </c>
      <c r="E15" s="24" t="str">
        <f>IF(OR(E13="",E14=""),"",(E14*E13))</f>
        <v/>
      </c>
      <c r="F15" s="58"/>
    </row>
    <row r="16" spans="2:7" ht="16.5" customHeight="1" x14ac:dyDescent="0.2">
      <c r="B16" s="143" t="s">
        <v>143</v>
      </c>
      <c r="C16" s="144"/>
      <c r="D16" s="141" t="str">
        <f>IF(OR(D15="",E15=""),"",D15+E15)</f>
        <v/>
      </c>
      <c r="E16" s="142"/>
      <c r="F16" s="58"/>
    </row>
    <row r="17" spans="2:6" ht="16.5" customHeight="1" x14ac:dyDescent="0.2">
      <c r="B17" s="143" t="s">
        <v>144</v>
      </c>
      <c r="C17" s="144"/>
      <c r="D17" s="141" t="str">
        <f>IF(OR(D10="",D16=""),"",D16/D10)</f>
        <v/>
      </c>
      <c r="E17" s="142"/>
      <c r="F17" s="58"/>
    </row>
    <row r="18" spans="2:6" ht="16.5" customHeight="1" x14ac:dyDescent="0.2">
      <c r="B18" s="143" t="s">
        <v>145</v>
      </c>
      <c r="C18" s="144"/>
      <c r="D18" s="141" t="str">
        <f>IF(D17="","",D17/24)</f>
        <v/>
      </c>
      <c r="E18" s="142"/>
      <c r="F18" s="58"/>
    </row>
    <row r="19" spans="2:6" ht="16.5" customHeight="1" x14ac:dyDescent="0.2">
      <c r="B19" s="143" t="s">
        <v>146</v>
      </c>
      <c r="C19" s="144"/>
      <c r="D19" s="141" t="str">
        <f>IF(D18="","",D18/60)</f>
        <v/>
      </c>
      <c r="E19" s="142"/>
      <c r="F19" s="58"/>
    </row>
    <row r="20" spans="2:6" s="80" customFormat="1" ht="16.5" customHeight="1" x14ac:dyDescent="0.25">
      <c r="B20" s="145" t="s">
        <v>151</v>
      </c>
      <c r="C20" s="146"/>
      <c r="D20" s="147" t="str">
        <f>IF(D19="","(MISSING INPUT)",_xlfn.FLOOR.MATH(D19,5))</f>
        <v>(MISSING INPUT)</v>
      </c>
      <c r="E20" s="148"/>
      <c r="F20" s="79"/>
    </row>
    <row r="21" spans="2:6" s="66" customFormat="1" ht="15" customHeight="1" x14ac:dyDescent="0.25">
      <c r="B21" s="63"/>
      <c r="C21" s="63"/>
      <c r="D21" s="64"/>
      <c r="E21" s="64"/>
      <c r="F21" s="65"/>
    </row>
    <row r="22" spans="2:6" ht="28.5" customHeight="1" x14ac:dyDescent="0.2">
      <c r="B22" s="133" t="s">
        <v>149</v>
      </c>
      <c r="C22" s="133"/>
      <c r="D22" s="133"/>
      <c r="E22" s="133"/>
    </row>
    <row r="23" spans="2:6" ht="6" customHeight="1" x14ac:dyDescent="0.2"/>
    <row r="24" spans="2:6" ht="28.5" customHeight="1" x14ac:dyDescent="0.2">
      <c r="B24" s="133" t="s">
        <v>152</v>
      </c>
      <c r="C24" s="133"/>
      <c r="D24" s="133"/>
      <c r="E24" s="133"/>
    </row>
    <row r="25" spans="2:6" ht="6" customHeight="1" x14ac:dyDescent="0.2">
      <c r="B25" s="84"/>
      <c r="C25" s="84"/>
      <c r="D25" s="84"/>
      <c r="E25" s="84"/>
    </row>
    <row r="26" spans="2:6" ht="39.950000000000003" customHeight="1" x14ac:dyDescent="0.2">
      <c r="B26" s="133" t="s">
        <v>153</v>
      </c>
      <c r="C26" s="133"/>
      <c r="D26" s="133"/>
      <c r="E26" s="133"/>
    </row>
    <row r="27" spans="2:6" ht="6" customHeight="1" x14ac:dyDescent="0.2"/>
    <row r="28" spans="2:6" x14ac:dyDescent="0.2">
      <c r="B28" s="47" t="s">
        <v>41</v>
      </c>
      <c r="C28" s="50">
        <f ca="1">TODAY()</f>
        <v>45380</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2"/>
  <sheetViews>
    <sheetView showGridLines="0" topLeftCell="A7" workbookViewId="0">
      <selection activeCell="E11" sqref="E11"/>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3" t="s">
        <v>18</v>
      </c>
      <c r="C2" s="183"/>
      <c r="D2" s="183"/>
      <c r="E2" s="183"/>
    </row>
    <row r="3" spans="2:5" x14ac:dyDescent="0.2">
      <c r="B3" s="193" t="s">
        <v>30</v>
      </c>
      <c r="C3" s="194"/>
      <c r="D3" s="194"/>
      <c r="E3" s="195"/>
    </row>
    <row r="4" spans="2:5" ht="15.75" x14ac:dyDescent="0.25">
      <c r="B4" s="124" t="s">
        <v>58</v>
      </c>
      <c r="C4" s="125"/>
      <c r="D4" s="196">
        <v>115750</v>
      </c>
      <c r="E4" s="197"/>
    </row>
    <row r="5" spans="2:5" ht="15.75" x14ac:dyDescent="0.25">
      <c r="B5" s="124" t="s">
        <v>16</v>
      </c>
      <c r="C5" s="125"/>
      <c r="D5" s="196" t="s">
        <v>162</v>
      </c>
      <c r="E5" s="197"/>
    </row>
    <row r="6" spans="2:5" ht="21.75" customHeight="1" x14ac:dyDescent="0.25">
      <c r="B6" s="162" t="s">
        <v>17</v>
      </c>
      <c r="C6" s="137"/>
      <c r="D6" s="137"/>
      <c r="E6" s="138"/>
    </row>
    <row r="7" spans="2:5" ht="15.75" customHeight="1" x14ac:dyDescent="0.25">
      <c r="B7" s="124" t="s">
        <v>49</v>
      </c>
      <c r="C7" s="125"/>
      <c r="D7" s="196">
        <v>2025</v>
      </c>
      <c r="E7" s="197"/>
    </row>
    <row r="8" spans="2:5" ht="15.75" x14ac:dyDescent="0.25">
      <c r="B8" s="27"/>
      <c r="C8" s="28"/>
      <c r="D8" s="59" t="s">
        <v>10</v>
      </c>
      <c r="E8" s="60" t="s">
        <v>0</v>
      </c>
    </row>
    <row r="9" spans="2:5" ht="15.75" x14ac:dyDescent="0.25">
      <c r="B9" s="179" t="s">
        <v>50</v>
      </c>
      <c r="C9" s="180"/>
      <c r="D9" s="86">
        <f>0.96*8000</f>
        <v>7680</v>
      </c>
      <c r="E9" s="87">
        <f>0.04*8000</f>
        <v>320</v>
      </c>
    </row>
    <row r="10" spans="2:5" ht="15.75" x14ac:dyDescent="0.25">
      <c r="B10" s="179" t="s">
        <v>31</v>
      </c>
      <c r="C10" s="180"/>
      <c r="D10" s="87">
        <v>3.5</v>
      </c>
      <c r="E10" s="87">
        <v>2</v>
      </c>
    </row>
    <row r="11" spans="2:5" ht="15.75" x14ac:dyDescent="0.25">
      <c r="B11" s="179" t="s">
        <v>32</v>
      </c>
      <c r="C11" s="180"/>
      <c r="D11" s="87">
        <v>7</v>
      </c>
      <c r="E11" s="87">
        <v>6</v>
      </c>
    </row>
    <row r="12" spans="2:5" ht="15.75" x14ac:dyDescent="0.25">
      <c r="B12" s="171" t="s">
        <v>27</v>
      </c>
      <c r="C12" s="172"/>
      <c r="D12" s="201">
        <v>210</v>
      </c>
      <c r="E12" s="202"/>
    </row>
    <row r="13" spans="2:5" ht="21.75" customHeight="1" x14ac:dyDescent="0.25">
      <c r="B13" s="135" t="s">
        <v>21</v>
      </c>
      <c r="C13" s="136"/>
      <c r="D13" s="137"/>
      <c r="E13" s="138"/>
    </row>
    <row r="14" spans="2:5" ht="16.5" customHeight="1" x14ac:dyDescent="0.2">
      <c r="B14" s="160" t="s">
        <v>102</v>
      </c>
      <c r="C14" s="161"/>
      <c r="D14" s="23">
        <f>IF(D7="","",LOOKUP(D7,'CPI Data'!H5:H26,'CPI Data'!F5:F26))</f>
        <v>25.244289509776863</v>
      </c>
      <c r="E14" s="24">
        <f>IF(D7="","",LOOKUP(D7,'CPI Data'!H5:H26,'CPI Data'!G5:G26))</f>
        <v>68.141193536275935</v>
      </c>
    </row>
    <row r="15" spans="2:5" ht="15" x14ac:dyDescent="0.2">
      <c r="B15" s="143" t="s">
        <v>33</v>
      </c>
      <c r="C15" s="144"/>
      <c r="D15" s="29">
        <f>IF((OR(D10="",D11="")),"",D11-D10)</f>
        <v>3.5</v>
      </c>
      <c r="E15" s="29">
        <f>IF((OR(E10="",E11="")),"",E11-E10)</f>
        <v>4</v>
      </c>
    </row>
    <row r="16" spans="2:5" ht="15" x14ac:dyDescent="0.2">
      <c r="B16" s="143" t="s">
        <v>23</v>
      </c>
      <c r="C16" s="144"/>
      <c r="D16" s="30">
        <f>IF(D15="","",D15/60)</f>
        <v>5.8333333333333334E-2</v>
      </c>
      <c r="E16" s="30">
        <f>IF(E15="","",E15/60)</f>
        <v>6.6666666666666666E-2</v>
      </c>
    </row>
    <row r="17" spans="2:5" ht="15" x14ac:dyDescent="0.2">
      <c r="B17" s="143" t="s">
        <v>43</v>
      </c>
      <c r="C17" s="144"/>
      <c r="D17" s="31">
        <f>IF((OR(D14="",D16="")),"",D16*D14)</f>
        <v>1.4725835547369837</v>
      </c>
      <c r="E17" s="31">
        <f>IF((OR(E14="",E16="")),"",E16*E14)</f>
        <v>4.5427462357517285</v>
      </c>
    </row>
    <row r="18" spans="2:5" ht="15" x14ac:dyDescent="0.2">
      <c r="B18" s="143" t="s">
        <v>42</v>
      </c>
      <c r="C18" s="144"/>
      <c r="D18" s="31">
        <f>IF(D17="","",D17*$D$9)</f>
        <v>11309.441700380034</v>
      </c>
      <c r="E18" s="31">
        <f>IF(E17="","",E17*$E$9)</f>
        <v>1453.6787954405531</v>
      </c>
    </row>
    <row r="19" spans="2:5" ht="15" x14ac:dyDescent="0.2">
      <c r="B19" s="143" t="s">
        <v>47</v>
      </c>
      <c r="C19" s="144"/>
      <c r="D19" s="32">
        <f>IF((OR(D12="",D18="")),"",D18*$D$12)</f>
        <v>2374982.7570798071</v>
      </c>
      <c r="E19" s="32">
        <f>IF((OR(D12="",E18="")),"",E18*$D$12)</f>
        <v>305272.54704251618</v>
      </c>
    </row>
    <row r="20" spans="2:5" ht="15.75" x14ac:dyDescent="0.25">
      <c r="B20" s="198" t="s">
        <v>48</v>
      </c>
      <c r="C20" s="199"/>
      <c r="D20" s="200">
        <f>IF((OR(D9="",E9="",D19="",E19="")),"(Missing Input)",(D19+E19))</f>
        <v>2680255.3041223232</v>
      </c>
      <c r="E20" s="200"/>
    </row>
    <row r="21" spans="2:5" ht="15.75" x14ac:dyDescent="0.25">
      <c r="B21" s="171" t="s">
        <v>59</v>
      </c>
      <c r="C21" s="172"/>
      <c r="D21" s="200">
        <f>IF((OR(D12="",D20="",D20="(Missing Input)")),"(Missing Input)",D20/D12)</f>
        <v>12763.120495820587</v>
      </c>
      <c r="E21" s="200"/>
    </row>
    <row r="22" spans="2:5" ht="15" customHeight="1" x14ac:dyDescent="0.2">
      <c r="B22" s="33"/>
      <c r="C22" s="33"/>
      <c r="D22" s="33"/>
      <c r="E22" s="33"/>
    </row>
    <row r="23" spans="2:5" ht="15.75" x14ac:dyDescent="0.25">
      <c r="B23" s="135" t="s">
        <v>161</v>
      </c>
      <c r="C23" s="136"/>
      <c r="D23" s="137"/>
      <c r="E23" s="138"/>
    </row>
    <row r="24" spans="2:5" ht="75" customHeight="1" x14ac:dyDescent="0.2">
      <c r="B24" s="203" t="s">
        <v>163</v>
      </c>
      <c r="C24" s="203"/>
      <c r="D24" s="203"/>
      <c r="E24" s="203"/>
    </row>
    <row r="25" spans="2:5" x14ac:dyDescent="0.2">
      <c r="B25" s="33"/>
      <c r="C25" s="33"/>
      <c r="D25" s="33"/>
      <c r="E25" s="33"/>
    </row>
    <row r="26" spans="2:5" x14ac:dyDescent="0.2">
      <c r="B26" s="49" t="s">
        <v>40</v>
      </c>
      <c r="C26" s="33"/>
      <c r="D26" s="33"/>
      <c r="E26" s="33"/>
    </row>
    <row r="27" spans="2:5" ht="6" customHeight="1" x14ac:dyDescent="0.2">
      <c r="B27" s="33"/>
      <c r="C27" s="33"/>
      <c r="D27" s="33"/>
      <c r="E27" s="33"/>
    </row>
    <row r="28" spans="2:5" x14ac:dyDescent="0.2">
      <c r="B28" s="49" t="s">
        <v>46</v>
      </c>
      <c r="C28" s="33"/>
      <c r="D28" s="33"/>
      <c r="E28" s="33"/>
    </row>
    <row r="29" spans="2:5" ht="6" customHeight="1" x14ac:dyDescent="0.2"/>
    <row r="30" spans="2:5" x14ac:dyDescent="0.2">
      <c r="B30" s="47" t="s">
        <v>41</v>
      </c>
      <c r="C30" s="50">
        <f ca="1">TODAY()</f>
        <v>45380</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23:E23"/>
    <mergeCell ref="B24:E24"/>
    <mergeCell ref="B7:C7"/>
    <mergeCell ref="D7:E7"/>
    <mergeCell ref="B6:E6"/>
    <mergeCell ref="B9:C9"/>
    <mergeCell ref="B10:C10"/>
    <mergeCell ref="B11:C11"/>
    <mergeCell ref="B18:C18"/>
    <mergeCell ref="B13:E13"/>
    <mergeCell ref="B14:C14"/>
    <mergeCell ref="B12:C12"/>
    <mergeCell ref="B21:C21"/>
    <mergeCell ref="D21:E21"/>
    <mergeCell ref="B15:C15"/>
    <mergeCell ref="B16:C16"/>
    <mergeCell ref="B17:C17"/>
    <mergeCell ref="B19:C19"/>
    <mergeCell ref="B20:C20"/>
    <mergeCell ref="D20:E20"/>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3" t="s">
        <v>18</v>
      </c>
      <c r="C2" s="183"/>
      <c r="D2" s="183"/>
      <c r="E2" s="183"/>
    </row>
    <row r="3" spans="2:5" x14ac:dyDescent="0.2">
      <c r="B3" s="193" t="s">
        <v>24</v>
      </c>
      <c r="C3" s="194"/>
      <c r="D3" s="194"/>
      <c r="E3" s="195"/>
    </row>
    <row r="4" spans="2:5" ht="15.75" x14ac:dyDescent="0.25">
      <c r="B4" s="124" t="s">
        <v>58</v>
      </c>
      <c r="C4" s="125"/>
      <c r="D4" s="196"/>
      <c r="E4" s="197"/>
    </row>
    <row r="5" spans="2:5" ht="15.75" x14ac:dyDescent="0.25">
      <c r="B5" s="124" t="s">
        <v>16</v>
      </c>
      <c r="C5" s="125"/>
      <c r="D5" s="196"/>
      <c r="E5" s="197"/>
    </row>
    <row r="6" spans="2:5" ht="21.75" customHeight="1" x14ac:dyDescent="0.25">
      <c r="B6" s="162" t="s">
        <v>17</v>
      </c>
      <c r="C6" s="137"/>
      <c r="D6" s="137"/>
      <c r="E6" s="138"/>
    </row>
    <row r="7" spans="2:5" ht="15.75" customHeight="1" x14ac:dyDescent="0.25">
      <c r="B7" s="124" t="s">
        <v>49</v>
      </c>
      <c r="C7" s="125"/>
      <c r="D7" s="196"/>
      <c r="E7" s="197"/>
    </row>
    <row r="8" spans="2:5" ht="15.75" x14ac:dyDescent="0.25">
      <c r="B8" s="27"/>
      <c r="C8" s="28"/>
      <c r="D8" s="59" t="s">
        <v>10</v>
      </c>
      <c r="E8" s="60" t="s">
        <v>0</v>
      </c>
    </row>
    <row r="9" spans="2:5" ht="15.75" x14ac:dyDescent="0.25">
      <c r="B9" s="179" t="s">
        <v>50</v>
      </c>
      <c r="C9" s="180"/>
      <c r="D9" s="86"/>
      <c r="E9" s="87"/>
    </row>
    <row r="10" spans="2:5" ht="15.75" x14ac:dyDescent="0.25">
      <c r="B10" s="179" t="s">
        <v>25</v>
      </c>
      <c r="C10" s="180"/>
      <c r="D10" s="88"/>
      <c r="E10" s="88"/>
    </row>
    <row r="11" spans="2:5" ht="15.75" x14ac:dyDescent="0.25">
      <c r="B11" s="179" t="s">
        <v>26</v>
      </c>
      <c r="C11" s="180"/>
      <c r="D11" s="88"/>
      <c r="E11" s="88"/>
    </row>
    <row r="12" spans="2:5" ht="15.75" x14ac:dyDescent="0.25">
      <c r="B12" s="179" t="s">
        <v>60</v>
      </c>
      <c r="C12" s="180"/>
      <c r="D12" s="87"/>
      <c r="E12" s="87"/>
    </row>
    <row r="13" spans="2:5" ht="15.75" x14ac:dyDescent="0.25">
      <c r="B13" s="179" t="s">
        <v>61</v>
      </c>
      <c r="C13" s="180"/>
      <c r="D13" s="87"/>
      <c r="E13" s="87"/>
    </row>
    <row r="14" spans="2:5" ht="15.75" x14ac:dyDescent="0.25">
      <c r="B14" s="171" t="s">
        <v>27</v>
      </c>
      <c r="C14" s="172"/>
      <c r="D14" s="201"/>
      <c r="E14" s="202"/>
    </row>
    <row r="15" spans="2:5" ht="21.75" customHeight="1" x14ac:dyDescent="0.25">
      <c r="B15" s="135" t="s">
        <v>21</v>
      </c>
      <c r="C15" s="136"/>
      <c r="D15" s="137"/>
      <c r="E15" s="138"/>
    </row>
    <row r="16" spans="2:5" ht="16.5" customHeight="1" x14ac:dyDescent="0.2">
      <c r="B16" s="160" t="s">
        <v>102</v>
      </c>
      <c r="C16" s="161"/>
      <c r="D16" s="23" t="str">
        <f>IF(D7="","",LOOKUP(D7,'CPI Data'!H5:H26,'CPI Data'!F5:F26))</f>
        <v/>
      </c>
      <c r="E16" s="24" t="str">
        <f>IF(D7="","",LOOKUP(D7,'CPI Data'!H5:H26,'CPI Data'!G5:G26))</f>
        <v/>
      </c>
    </row>
    <row r="17" spans="2:5" ht="15" x14ac:dyDescent="0.2">
      <c r="B17" s="143" t="s">
        <v>28</v>
      </c>
      <c r="C17" s="144"/>
      <c r="D17" s="29" t="str">
        <f>IF((OR(D10="",D12="")),"",(1/((1/$D$10)*D12))*60*60)</f>
        <v/>
      </c>
      <c r="E17" s="29" t="str">
        <f>IF((OR(E10="",E12="")),"",(1/((1/E10)*E12))*60*60)</f>
        <v/>
      </c>
    </row>
    <row r="18" spans="2:5" ht="15" x14ac:dyDescent="0.2">
      <c r="B18" s="143" t="s">
        <v>29</v>
      </c>
      <c r="C18" s="144"/>
      <c r="D18" s="29" t="str">
        <f>IF((OR(D11="",D13="")),"",(1/((1/$D$11)*D13))*60*60)</f>
        <v/>
      </c>
      <c r="E18" s="29" t="str">
        <f>IF((OR(E11="",E13="")),"",(1/((1/E11)*E13))*60*60)</f>
        <v/>
      </c>
    </row>
    <row r="19" spans="2:5" ht="15" x14ac:dyDescent="0.2">
      <c r="B19" s="143" t="s">
        <v>22</v>
      </c>
      <c r="C19" s="144"/>
      <c r="D19" s="29" t="str">
        <f>IF((OR(D17="",D18="")),"",D18-D17)</f>
        <v/>
      </c>
      <c r="E19" s="29" t="str">
        <f>IF((OR(E17="",E18="")),"",E18-E17)</f>
        <v/>
      </c>
    </row>
    <row r="20" spans="2:5" ht="15" x14ac:dyDescent="0.2">
      <c r="B20" s="143" t="s">
        <v>23</v>
      </c>
      <c r="C20" s="144"/>
      <c r="D20" s="30" t="str">
        <f>IF(D19="","",D19/3600)</f>
        <v/>
      </c>
      <c r="E20" s="30" t="str">
        <f>IF(E19="","",E19/3600)</f>
        <v/>
      </c>
    </row>
    <row r="21" spans="2:5" ht="15" x14ac:dyDescent="0.2">
      <c r="B21" s="143" t="s">
        <v>43</v>
      </c>
      <c r="C21" s="144"/>
      <c r="D21" s="31" t="str">
        <f>IF((OR(D16="",D20="")),"",D20*D16)</f>
        <v/>
      </c>
      <c r="E21" s="31" t="str">
        <f>IF((OR(E16="",E20="")),"",E20*E16)</f>
        <v/>
      </c>
    </row>
    <row r="22" spans="2:5" ht="15" x14ac:dyDescent="0.2">
      <c r="B22" s="143" t="s">
        <v>42</v>
      </c>
      <c r="C22" s="144"/>
      <c r="D22" s="31" t="str">
        <f>IF(D21="","",D21*$D$9)</f>
        <v/>
      </c>
      <c r="E22" s="31" t="str">
        <f>IF(E21="","",E21*$E$9)</f>
        <v/>
      </c>
    </row>
    <row r="23" spans="2:5" ht="15" x14ac:dyDescent="0.2">
      <c r="B23" s="143" t="s">
        <v>47</v>
      </c>
      <c r="C23" s="144"/>
      <c r="D23" s="32" t="str">
        <f>IF((OR(D14="",D22="")),"",D22*$D$14)</f>
        <v/>
      </c>
      <c r="E23" s="32" t="str">
        <f>IF((OR(D14="",E22="")),"",E22*$D$14)</f>
        <v/>
      </c>
    </row>
    <row r="24" spans="2:5" ht="15.75" x14ac:dyDescent="0.25">
      <c r="B24" s="198" t="s">
        <v>48</v>
      </c>
      <c r="C24" s="199"/>
      <c r="D24" s="200" t="str">
        <f>IF((OR(D9="",E9="",D23="",E23="")),"(Missing Input)",(D23+E23))</f>
        <v>(Missing Input)</v>
      </c>
      <c r="E24" s="200"/>
    </row>
    <row r="25" spans="2:5" ht="15.75" x14ac:dyDescent="0.25">
      <c r="B25" s="171" t="s">
        <v>59</v>
      </c>
      <c r="C25" s="172"/>
      <c r="D25" s="200" t="str">
        <f>IF((OR(D14="",D24="",D24="(Missing Input)")),"(Missing Input)",D24/D14)</f>
        <v>(Missing Input)</v>
      </c>
      <c r="E25" s="200"/>
    </row>
    <row r="26" spans="2:5" ht="15" customHeight="1" x14ac:dyDescent="0.2">
      <c r="B26" s="33"/>
      <c r="C26" s="33"/>
      <c r="D26" s="33"/>
      <c r="E26" s="33"/>
    </row>
    <row r="27" spans="2:5" ht="15.75" x14ac:dyDescent="0.25">
      <c r="B27" s="135" t="s">
        <v>161</v>
      </c>
      <c r="C27" s="136"/>
      <c r="D27" s="137"/>
      <c r="E27" s="138"/>
    </row>
    <row r="28" spans="2:5" ht="75" customHeight="1" x14ac:dyDescent="0.2">
      <c r="B28" s="203"/>
      <c r="C28" s="203"/>
      <c r="D28" s="203"/>
      <c r="E28" s="203"/>
    </row>
    <row r="29" spans="2:5" x14ac:dyDescent="0.2">
      <c r="B29" s="33"/>
      <c r="C29" s="33"/>
      <c r="D29" s="33"/>
      <c r="E29" s="33"/>
    </row>
    <row r="30" spans="2:5" x14ac:dyDescent="0.2">
      <c r="B30" s="49" t="s">
        <v>40</v>
      </c>
      <c r="C30" s="33"/>
      <c r="D30" s="33"/>
      <c r="E30" s="33"/>
    </row>
    <row r="31" spans="2:5" ht="6" customHeight="1" x14ac:dyDescent="0.2">
      <c r="B31" s="33"/>
      <c r="C31" s="33"/>
      <c r="D31" s="33"/>
      <c r="E31" s="33"/>
    </row>
    <row r="32" spans="2:5" x14ac:dyDescent="0.2">
      <c r="B32" s="49" t="s">
        <v>46</v>
      </c>
      <c r="C32" s="33"/>
      <c r="D32" s="33"/>
      <c r="E32" s="33"/>
    </row>
    <row r="33" spans="2:5" ht="6" customHeight="1" x14ac:dyDescent="0.2"/>
    <row r="34" spans="2:5" x14ac:dyDescent="0.2">
      <c r="B34" s="47" t="s">
        <v>41</v>
      </c>
      <c r="C34" s="50">
        <f ca="1">TODAY()</f>
        <v>45380</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28:E28"/>
    <mergeCell ref="B2:E2"/>
    <mergeCell ref="B3:E3"/>
    <mergeCell ref="B4:C4"/>
    <mergeCell ref="D4:E4"/>
    <mergeCell ref="B5:C5"/>
    <mergeCell ref="D5:E5"/>
    <mergeCell ref="D7:E7"/>
    <mergeCell ref="B6:E6"/>
    <mergeCell ref="D25:E25"/>
    <mergeCell ref="D14:E14"/>
    <mergeCell ref="B27:E27"/>
    <mergeCell ref="B24:C24"/>
    <mergeCell ref="B16:C16"/>
    <mergeCell ref="B17:C17"/>
    <mergeCell ref="B18:C18"/>
    <mergeCell ref="B7:C7"/>
    <mergeCell ref="B12:C12"/>
    <mergeCell ref="B22:C22"/>
    <mergeCell ref="B25:C25"/>
    <mergeCell ref="B21:C21"/>
    <mergeCell ref="B15:E15"/>
    <mergeCell ref="D24:E24"/>
    <mergeCell ref="B19:C19"/>
    <mergeCell ref="B20:C20"/>
    <mergeCell ref="B23:C23"/>
    <mergeCell ref="B13:C13"/>
    <mergeCell ref="B14:C14"/>
    <mergeCell ref="B9:C9"/>
    <mergeCell ref="B10:C10"/>
    <mergeCell ref="B11:C11"/>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sheetPr>
  <dimension ref="A1:K31"/>
  <sheetViews>
    <sheetView showGridLines="0" workbookViewId="0">
      <selection activeCell="I58" sqref="I57:I5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3" t="s">
        <v>2</v>
      </c>
      <c r="B1" s="213"/>
      <c r="C1" s="213"/>
      <c r="D1" s="213"/>
      <c r="E1" s="213"/>
      <c r="F1" s="213"/>
      <c r="G1" s="213"/>
    </row>
    <row r="2" spans="1:11" ht="19.5" customHeight="1" thickBot="1" x14ac:dyDescent="0.25">
      <c r="A2" s="214" t="s">
        <v>8</v>
      </c>
      <c r="B2" s="214"/>
      <c r="C2" s="214"/>
      <c r="D2" s="214"/>
      <c r="E2" s="214"/>
      <c r="F2" s="214"/>
      <c r="G2" s="214"/>
    </row>
    <row r="3" spans="1:11" ht="14.25" customHeight="1" x14ac:dyDescent="0.2">
      <c r="A3" s="217" t="s">
        <v>13</v>
      </c>
      <c r="B3" s="215" t="s">
        <v>3</v>
      </c>
      <c r="C3" s="215"/>
      <c r="D3" s="215" t="s">
        <v>7</v>
      </c>
      <c r="E3" s="215" t="s">
        <v>6</v>
      </c>
      <c r="F3" s="212" t="s">
        <v>9</v>
      </c>
      <c r="G3" s="212"/>
      <c r="H3" s="210" t="s">
        <v>14</v>
      </c>
      <c r="I3" s="204" t="s">
        <v>15</v>
      </c>
    </row>
    <row r="4" spans="1:11" x14ac:dyDescent="0.2">
      <c r="A4" s="218"/>
      <c r="B4" s="12" t="s">
        <v>4</v>
      </c>
      <c r="C4" s="12" t="s">
        <v>5</v>
      </c>
      <c r="D4" s="216"/>
      <c r="E4" s="216"/>
      <c r="F4" s="12" t="s">
        <v>10</v>
      </c>
      <c r="G4" s="12" t="s">
        <v>11</v>
      </c>
      <c r="H4" s="211"/>
      <c r="I4" s="205"/>
    </row>
    <row r="5" spans="1:11" x14ac:dyDescent="0.2">
      <c r="A5" s="13">
        <v>2008</v>
      </c>
      <c r="B5" s="14">
        <v>214.429</v>
      </c>
      <c r="C5" s="14">
        <v>216.17699999999999</v>
      </c>
      <c r="D5" s="14">
        <v>215.303</v>
      </c>
      <c r="E5" s="15"/>
      <c r="F5" s="16">
        <v>19.22</v>
      </c>
      <c r="G5" s="16">
        <v>51.88</v>
      </c>
      <c r="H5" s="17">
        <v>2009</v>
      </c>
      <c r="I5" s="205"/>
    </row>
    <row r="6" spans="1:11" x14ac:dyDescent="0.2">
      <c r="A6" s="13">
        <v>2009</v>
      </c>
      <c r="B6" s="14">
        <v>213.13900000000001</v>
      </c>
      <c r="C6" s="14">
        <v>215.935</v>
      </c>
      <c r="D6" s="14">
        <v>214.53700000000001</v>
      </c>
      <c r="E6" s="18">
        <f t="shared" ref="E6:E15" si="0">(D6-$D$5)/$D$5</f>
        <v>-3.5577767146764846E-3</v>
      </c>
      <c r="F6" s="16">
        <f t="shared" ref="F6:F13" si="1">$F$5*E6+$F$5</f>
        <v>19.151619531543918</v>
      </c>
      <c r="G6" s="16">
        <f t="shared" ref="G6:G13" si="2">$G$5*E6+$G$5</f>
        <v>51.695422544042586</v>
      </c>
      <c r="H6" s="17">
        <v>2010</v>
      </c>
      <c r="I6" s="205"/>
    </row>
    <row r="7" spans="1:11" x14ac:dyDescent="0.2">
      <c r="A7" s="13">
        <v>2010</v>
      </c>
      <c r="B7" s="14">
        <v>217.535</v>
      </c>
      <c r="C7" s="14">
        <v>218.57599999999999</v>
      </c>
      <c r="D7" s="14">
        <v>218.05600000000001</v>
      </c>
      <c r="E7" s="18">
        <f t="shared" si="0"/>
        <v>1.2786630934079016E-2</v>
      </c>
      <c r="F7" s="16">
        <f t="shared" si="1"/>
        <v>19.465759046552996</v>
      </c>
      <c r="G7" s="16">
        <f t="shared" si="2"/>
        <v>52.543370412860021</v>
      </c>
      <c r="H7" s="17">
        <v>2011</v>
      </c>
      <c r="I7" s="205"/>
    </row>
    <row r="8" spans="1:11" x14ac:dyDescent="0.2">
      <c r="A8" s="13">
        <v>2011</v>
      </c>
      <c r="B8" s="14">
        <v>223.59800000000001</v>
      </c>
      <c r="C8" s="14">
        <v>226.28</v>
      </c>
      <c r="D8" s="14">
        <v>224.93899999999999</v>
      </c>
      <c r="E8" s="18">
        <f t="shared" si="0"/>
        <v>4.4755530577836794E-2</v>
      </c>
      <c r="F8" s="16">
        <f t="shared" si="1"/>
        <v>20.080201297706022</v>
      </c>
      <c r="G8" s="16">
        <f t="shared" si="2"/>
        <v>54.201916926378175</v>
      </c>
      <c r="H8" s="17">
        <v>2012</v>
      </c>
      <c r="I8" s="205"/>
    </row>
    <row r="9" spans="1:11" x14ac:dyDescent="0.2">
      <c r="A9" s="13">
        <v>2012</v>
      </c>
      <c r="B9" s="14">
        <v>228.85</v>
      </c>
      <c r="C9" s="14">
        <v>230.33799999999999</v>
      </c>
      <c r="D9" s="14">
        <v>229.59399999999999</v>
      </c>
      <c r="E9" s="18">
        <f t="shared" si="0"/>
        <v>6.6376223276034221E-2</v>
      </c>
      <c r="F9" s="16">
        <f t="shared" si="1"/>
        <v>20.495751011365378</v>
      </c>
      <c r="G9" s="16">
        <f t="shared" si="2"/>
        <v>55.323598463560657</v>
      </c>
      <c r="H9" s="17">
        <v>2013</v>
      </c>
      <c r="I9" s="205"/>
    </row>
    <row r="10" spans="1:11" x14ac:dyDescent="0.2">
      <c r="A10" s="13">
        <v>2013</v>
      </c>
      <c r="B10" s="14">
        <v>232.36600000000001</v>
      </c>
      <c r="C10" s="14">
        <v>233.548</v>
      </c>
      <c r="D10" s="14">
        <v>232.95699999999999</v>
      </c>
      <c r="E10" s="18">
        <f t="shared" si="0"/>
        <v>8.1996070653915634E-2</v>
      </c>
      <c r="F10" s="16">
        <f t="shared" si="1"/>
        <v>20.795964477968258</v>
      </c>
      <c r="G10" s="16">
        <f t="shared" si="2"/>
        <v>56.133956145525147</v>
      </c>
      <c r="H10" s="17">
        <v>2014</v>
      </c>
      <c r="I10" s="205"/>
    </row>
    <row r="11" spans="1:11" x14ac:dyDescent="0.2">
      <c r="A11" s="13">
        <v>2014</v>
      </c>
      <c r="B11" s="14">
        <v>236.38399999999999</v>
      </c>
      <c r="C11" s="14">
        <v>237.08799999999999</v>
      </c>
      <c r="D11" s="14">
        <v>236.73599999999999</v>
      </c>
      <c r="E11" s="18">
        <f t="shared" si="0"/>
        <v>9.9548078754127869E-2</v>
      </c>
      <c r="F11" s="16">
        <f t="shared" si="1"/>
        <v>21.133314073654336</v>
      </c>
      <c r="G11" s="16">
        <f t="shared" si="2"/>
        <v>57.044554325764153</v>
      </c>
      <c r="H11" s="17">
        <v>2015</v>
      </c>
      <c r="I11" s="205"/>
      <c r="K11" s="55"/>
    </row>
    <row r="12" spans="1:11" ht="12.75" customHeight="1" x14ac:dyDescent="0.2">
      <c r="A12" s="13">
        <v>2015</v>
      </c>
      <c r="B12" s="14">
        <v>236.26499999999999</v>
      </c>
      <c r="C12" s="14">
        <v>237.76900000000001</v>
      </c>
      <c r="D12" s="14">
        <v>237.017</v>
      </c>
      <c r="E12" s="54">
        <f t="shared" si="0"/>
        <v>0.10085321616512542</v>
      </c>
      <c r="F12" s="16">
        <f t="shared" si="1"/>
        <v>21.158398814693708</v>
      </c>
      <c r="G12" s="16">
        <f t="shared" si="2"/>
        <v>57.11226485464671</v>
      </c>
      <c r="H12" s="17">
        <v>2016</v>
      </c>
      <c r="I12" s="205"/>
    </row>
    <row r="13" spans="1:11" ht="12.75" customHeight="1" x14ac:dyDescent="0.2">
      <c r="A13" s="13">
        <v>2016</v>
      </c>
      <c r="B13" s="12">
        <v>238.77799999999999</v>
      </c>
      <c r="C13" s="12">
        <v>241.23699999999999</v>
      </c>
      <c r="D13" s="12">
        <v>240.00700000000001</v>
      </c>
      <c r="E13" s="54">
        <f t="shared" si="0"/>
        <v>0.11474062135687849</v>
      </c>
      <c r="F13" s="16">
        <f t="shared" si="1"/>
        <v>21.425314742479202</v>
      </c>
      <c r="G13" s="16">
        <f t="shared" si="2"/>
        <v>57.832743435994857</v>
      </c>
      <c r="H13" s="12">
        <v>2017</v>
      </c>
      <c r="I13" s="205"/>
    </row>
    <row r="14" spans="1:11" ht="12.75" customHeight="1" x14ac:dyDescent="0.2">
      <c r="A14" s="13">
        <v>2017</v>
      </c>
      <c r="B14" s="12">
        <v>244.07599999999999</v>
      </c>
      <c r="C14" s="12">
        <v>246.16300000000001</v>
      </c>
      <c r="D14" s="12">
        <v>245.12</v>
      </c>
      <c r="E14" s="54">
        <f t="shared" si="0"/>
        <v>0.13848854869648825</v>
      </c>
      <c r="F14" s="16">
        <f>$F$5*E14+$F$5</f>
        <v>21.881749905946503</v>
      </c>
      <c r="G14" s="16">
        <f>$G$5*E14+$G$5</f>
        <v>59.064785906373814</v>
      </c>
      <c r="H14" s="17">
        <v>2018</v>
      </c>
      <c r="I14" s="205"/>
    </row>
    <row r="15" spans="1:11" s="6" customFormat="1" ht="12.75" customHeight="1" thickBot="1" x14ac:dyDescent="0.25">
      <c r="A15" s="94">
        <v>2018</v>
      </c>
      <c r="B15" s="97">
        <v>250.089</v>
      </c>
      <c r="C15" s="97">
        <v>252.125</v>
      </c>
      <c r="D15" s="97">
        <v>251.107</v>
      </c>
      <c r="E15" s="101">
        <f t="shared" si="0"/>
        <v>0.16629587139984117</v>
      </c>
      <c r="F15" s="95">
        <f>$F$5*E15+$F$5</f>
        <v>22.416206648304946</v>
      </c>
      <c r="G15" s="95">
        <f>$G$5*E15+$G$5</f>
        <v>60.507429808223762</v>
      </c>
      <c r="H15" s="96">
        <v>2019</v>
      </c>
      <c r="I15" s="206"/>
    </row>
    <row r="16" spans="1:11" s="6" customFormat="1" x14ac:dyDescent="0.2">
      <c r="A16" s="91">
        <v>2019</v>
      </c>
      <c r="B16" s="98"/>
      <c r="C16" s="98"/>
      <c r="D16" s="98"/>
      <c r="E16" s="102"/>
      <c r="F16" s="92">
        <f t="shared" ref="F16:F26" si="3">F15*0.02+F15</f>
        <v>22.864530781271046</v>
      </c>
      <c r="G16" s="92">
        <f t="shared" ref="G16:G26" si="4">G15*0.02+G15</f>
        <v>61.717578404388235</v>
      </c>
      <c r="H16" s="93">
        <v>2020</v>
      </c>
      <c r="I16" s="207" t="s">
        <v>75</v>
      </c>
    </row>
    <row r="17" spans="1:9" s="6" customFormat="1" x14ac:dyDescent="0.2">
      <c r="A17" s="10">
        <v>2020</v>
      </c>
      <c r="B17" s="99"/>
      <c r="C17" s="99"/>
      <c r="D17" s="99"/>
      <c r="E17" s="103"/>
      <c r="F17" s="19">
        <f t="shared" si="3"/>
        <v>23.321821396896468</v>
      </c>
      <c r="G17" s="19">
        <f t="shared" si="4"/>
        <v>62.951929972476002</v>
      </c>
      <c r="H17" s="8">
        <v>2021</v>
      </c>
      <c r="I17" s="208"/>
    </row>
    <row r="18" spans="1:9" s="6" customFormat="1" x14ac:dyDescent="0.2">
      <c r="A18" s="10">
        <v>2021</v>
      </c>
      <c r="B18" s="99"/>
      <c r="C18" s="99"/>
      <c r="D18" s="99"/>
      <c r="E18" s="103"/>
      <c r="F18" s="19">
        <f t="shared" si="3"/>
        <v>23.788257824834396</v>
      </c>
      <c r="G18" s="19">
        <f t="shared" si="4"/>
        <v>64.21096857192552</v>
      </c>
      <c r="H18" s="8">
        <v>2022</v>
      </c>
      <c r="I18" s="208"/>
    </row>
    <row r="19" spans="1:9" s="6" customFormat="1" x14ac:dyDescent="0.2">
      <c r="A19" s="10">
        <v>2022</v>
      </c>
      <c r="B19" s="99"/>
      <c r="C19" s="99"/>
      <c r="D19" s="99"/>
      <c r="E19" s="103"/>
      <c r="F19" s="19">
        <f t="shared" si="3"/>
        <v>24.264022981331085</v>
      </c>
      <c r="G19" s="19">
        <f t="shared" si="4"/>
        <v>65.49518794336403</v>
      </c>
      <c r="H19" s="8">
        <v>2023</v>
      </c>
      <c r="I19" s="208"/>
    </row>
    <row r="20" spans="1:9" s="6" customFormat="1" x14ac:dyDescent="0.2">
      <c r="A20" s="10">
        <v>2023</v>
      </c>
      <c r="B20" s="99"/>
      <c r="C20" s="99"/>
      <c r="D20" s="99"/>
      <c r="E20" s="103"/>
      <c r="F20" s="19">
        <f t="shared" si="3"/>
        <v>24.749303440957707</v>
      </c>
      <c r="G20" s="19">
        <f t="shared" si="4"/>
        <v>66.805091702231309</v>
      </c>
      <c r="H20" s="8">
        <v>2024</v>
      </c>
      <c r="I20" s="208"/>
    </row>
    <row r="21" spans="1:9" s="6" customFormat="1" x14ac:dyDescent="0.2">
      <c r="A21" s="10">
        <v>2024</v>
      </c>
      <c r="B21" s="99"/>
      <c r="C21" s="99"/>
      <c r="D21" s="99"/>
      <c r="E21" s="103"/>
      <c r="F21" s="19">
        <f t="shared" si="3"/>
        <v>25.244289509776863</v>
      </c>
      <c r="G21" s="19">
        <f t="shared" si="4"/>
        <v>68.141193536275935</v>
      </c>
      <c r="H21" s="8">
        <v>2025</v>
      </c>
      <c r="I21" s="208"/>
    </row>
    <row r="22" spans="1:9" s="6" customFormat="1" x14ac:dyDescent="0.2">
      <c r="A22" s="10">
        <v>2025</v>
      </c>
      <c r="B22" s="99"/>
      <c r="C22" s="99"/>
      <c r="D22" s="99"/>
      <c r="E22" s="103"/>
      <c r="F22" s="19">
        <f t="shared" si="3"/>
        <v>25.7491752999724</v>
      </c>
      <c r="G22" s="19">
        <f t="shared" si="4"/>
        <v>69.504017407001456</v>
      </c>
      <c r="H22" s="8">
        <v>2026</v>
      </c>
      <c r="I22" s="208"/>
    </row>
    <row r="23" spans="1:9" s="6" customFormat="1" x14ac:dyDescent="0.2">
      <c r="A23" s="10">
        <v>2026</v>
      </c>
      <c r="B23" s="99"/>
      <c r="C23" s="99"/>
      <c r="D23" s="99"/>
      <c r="E23" s="103"/>
      <c r="F23" s="19">
        <f t="shared" si="3"/>
        <v>26.264158805971849</v>
      </c>
      <c r="G23" s="19">
        <f t="shared" si="4"/>
        <v>70.894097755141487</v>
      </c>
      <c r="H23" s="8">
        <v>2027</v>
      </c>
      <c r="I23" s="208"/>
    </row>
    <row r="24" spans="1:9" s="6" customFormat="1" x14ac:dyDescent="0.2">
      <c r="A24" s="10">
        <v>2027</v>
      </c>
      <c r="B24" s="99"/>
      <c r="C24" s="99"/>
      <c r="D24" s="99"/>
      <c r="E24" s="103"/>
      <c r="F24" s="19">
        <f t="shared" si="3"/>
        <v>26.789441982091287</v>
      </c>
      <c r="G24" s="19">
        <f t="shared" si="4"/>
        <v>72.311979710244316</v>
      </c>
      <c r="H24" s="8">
        <v>2028</v>
      </c>
      <c r="I24" s="208"/>
    </row>
    <row r="25" spans="1:9" s="6" customFormat="1" x14ac:dyDescent="0.2">
      <c r="A25" s="10">
        <v>2028</v>
      </c>
      <c r="B25" s="99"/>
      <c r="C25" s="99"/>
      <c r="D25" s="99"/>
      <c r="E25" s="103"/>
      <c r="F25" s="19">
        <f t="shared" si="3"/>
        <v>27.325230821733111</v>
      </c>
      <c r="G25" s="19">
        <f t="shared" si="4"/>
        <v>73.758219304449199</v>
      </c>
      <c r="H25" s="8">
        <v>2029</v>
      </c>
      <c r="I25" s="208"/>
    </row>
    <row r="26" spans="1:9" s="6" customFormat="1" ht="13.5" thickBot="1" x14ac:dyDescent="0.25">
      <c r="A26" s="11">
        <v>2029</v>
      </c>
      <c r="B26" s="100"/>
      <c r="C26" s="100"/>
      <c r="D26" s="100"/>
      <c r="E26" s="104"/>
      <c r="F26" s="20">
        <f t="shared" si="3"/>
        <v>27.871735438167775</v>
      </c>
      <c r="G26" s="20">
        <f t="shared" si="4"/>
        <v>75.233383690538176</v>
      </c>
      <c r="H26" s="9">
        <v>2030</v>
      </c>
      <c r="I26" s="209"/>
    </row>
    <row r="28" spans="1:9" x14ac:dyDescent="0.2">
      <c r="A28" s="46" t="s">
        <v>159</v>
      </c>
    </row>
    <row r="30" spans="1:9" x14ac:dyDescent="0.2">
      <c r="A30" s="56"/>
    </row>
    <row r="31" spans="1:9" x14ac:dyDescent="0.2">
      <c r="A31" s="57"/>
    </row>
  </sheetData>
  <sheetProtection password="AB33" sheet="1" selectLockedCells="1"/>
  <mergeCells count="10">
    <mergeCell ref="I3:I15"/>
    <mergeCell ref="I16:I26"/>
    <mergeCell ref="H3:H4"/>
    <mergeCell ref="F3:G3"/>
    <mergeCell ref="A1:G1"/>
    <mergeCell ref="A2:G2"/>
    <mergeCell ref="B3:C3"/>
    <mergeCell ref="D3:D4"/>
    <mergeCell ref="A3:A4"/>
    <mergeCell ref="E3:E4"/>
  </mergeCells>
  <hyperlinks>
    <hyperlink ref="A2" r:id="rId1"/>
  </hyperlinks>
  <printOptions horizontalCentered="1"/>
  <pageMargins left="0.7" right="0.7" top="0.75" bottom="0.75" header="0.3" footer="0.3"/>
  <pageSetup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69"/>
    <pageSetUpPr fitToPage="1"/>
  </sheetPr>
  <dimension ref="A1:R43"/>
  <sheetViews>
    <sheetView showGridLines="0" workbookViewId="0">
      <selection activeCell="B61" sqref="B61"/>
    </sheetView>
  </sheetViews>
  <sheetFormatPr defaultRowHeight="15" x14ac:dyDescent="0.25"/>
  <cols>
    <col min="1" max="1" width="9.140625" style="43"/>
    <col min="2" max="16384" width="9.140625" style="34"/>
  </cols>
  <sheetData>
    <row r="1" spans="1:18" x14ac:dyDescent="0.25">
      <c r="A1" s="223" t="s">
        <v>37</v>
      </c>
      <c r="B1" s="224"/>
      <c r="C1" s="224"/>
      <c r="D1" s="224"/>
      <c r="E1" s="224"/>
      <c r="F1" s="224"/>
      <c r="G1" s="224"/>
      <c r="H1" s="224"/>
      <c r="I1" s="224"/>
      <c r="J1" s="224"/>
      <c r="K1" s="224"/>
      <c r="L1" s="224"/>
      <c r="M1" s="224"/>
      <c r="N1" s="224"/>
      <c r="O1" s="224"/>
    </row>
    <row r="2" spans="1:18" s="36" customFormat="1" ht="46.5" customHeight="1" x14ac:dyDescent="0.25">
      <c r="A2" s="35"/>
      <c r="B2" s="221" t="s">
        <v>74</v>
      </c>
      <c r="C2" s="221"/>
      <c r="D2" s="221"/>
      <c r="E2" s="221"/>
      <c r="F2" s="221"/>
      <c r="G2" s="221"/>
      <c r="H2" s="221"/>
      <c r="I2" s="221"/>
      <c r="J2" s="221"/>
      <c r="K2" s="221"/>
      <c r="L2" s="221"/>
      <c r="M2" s="221"/>
      <c r="N2" s="221"/>
      <c r="O2" s="221"/>
    </row>
    <row r="3" spans="1:18" s="36" customFormat="1" ht="15" customHeight="1" x14ac:dyDescent="0.25">
      <c r="A3" s="35"/>
      <c r="B3" s="225" t="s">
        <v>34</v>
      </c>
      <c r="C3" s="221"/>
      <c r="D3" s="221"/>
      <c r="E3" s="221"/>
      <c r="F3" s="221"/>
      <c r="G3" s="221"/>
      <c r="H3" s="221"/>
      <c r="I3" s="221"/>
      <c r="J3" s="221"/>
      <c r="K3" s="221"/>
      <c r="L3" s="221"/>
      <c r="M3" s="221"/>
      <c r="N3" s="221"/>
      <c r="O3" s="221"/>
    </row>
    <row r="4" spans="1:18" s="53" customFormat="1" ht="30.75" customHeight="1" x14ac:dyDescent="0.25">
      <c r="A4" s="52"/>
      <c r="B4" s="220" t="s">
        <v>64</v>
      </c>
      <c r="C4" s="220"/>
      <c r="D4" s="220"/>
      <c r="E4" s="220"/>
      <c r="F4" s="220"/>
      <c r="G4" s="220"/>
      <c r="H4" s="220"/>
      <c r="I4" s="220"/>
      <c r="J4" s="220"/>
      <c r="K4" s="220"/>
      <c r="L4" s="220"/>
      <c r="M4" s="220"/>
      <c r="N4" s="220"/>
      <c r="O4" s="220"/>
    </row>
    <row r="5" spans="1:18" s="53" customFormat="1" ht="15" customHeight="1" x14ac:dyDescent="0.25">
      <c r="A5" s="52"/>
      <c r="B5" s="57" t="s">
        <v>63</v>
      </c>
      <c r="C5" s="51"/>
      <c r="D5" s="51"/>
      <c r="E5" s="51"/>
      <c r="F5" s="51"/>
      <c r="G5" s="51"/>
      <c r="H5" s="51"/>
      <c r="I5" s="51"/>
      <c r="J5" s="51"/>
      <c r="K5" s="51"/>
      <c r="L5" s="51"/>
      <c r="M5" s="51"/>
      <c r="N5" s="51"/>
      <c r="O5" s="51"/>
    </row>
    <row r="6" spans="1:18" s="36" customFormat="1" ht="45" customHeight="1" x14ac:dyDescent="0.25">
      <c r="A6" s="35"/>
      <c r="B6" s="226" t="s">
        <v>65</v>
      </c>
      <c r="C6" s="221"/>
      <c r="D6" s="221"/>
      <c r="E6" s="221"/>
      <c r="F6" s="221"/>
      <c r="G6" s="221"/>
      <c r="H6" s="221"/>
      <c r="I6" s="221"/>
      <c r="J6" s="221"/>
      <c r="K6" s="221"/>
      <c r="L6" s="221"/>
      <c r="M6" s="221"/>
      <c r="N6" s="221"/>
      <c r="O6" s="221"/>
      <c r="R6" s="81"/>
    </row>
    <row r="7" spans="1:18" ht="6.95" customHeight="1" x14ac:dyDescent="0.25">
      <c r="A7" s="37"/>
    </row>
    <row r="8" spans="1:18" ht="15" customHeight="1" x14ac:dyDescent="0.25">
      <c r="A8" s="38" t="s">
        <v>35</v>
      </c>
      <c r="B8" s="227" t="s">
        <v>107</v>
      </c>
      <c r="C8" s="228"/>
      <c r="D8" s="228"/>
      <c r="E8" s="228"/>
      <c r="F8" s="228"/>
      <c r="G8" s="228"/>
      <c r="H8" s="228"/>
      <c r="I8" s="228"/>
      <c r="J8" s="228"/>
      <c r="K8" s="228"/>
      <c r="L8" s="228"/>
      <c r="M8" s="228"/>
      <c r="N8" s="228"/>
      <c r="O8" s="228"/>
    </row>
    <row r="9" spans="1:18" ht="15" customHeight="1" x14ac:dyDescent="0.25">
      <c r="A9" s="37"/>
      <c r="B9" s="221" t="s">
        <v>105</v>
      </c>
      <c r="C9" s="222"/>
      <c r="D9" s="222"/>
      <c r="E9" s="222"/>
      <c r="F9" s="222"/>
      <c r="G9" s="222"/>
      <c r="H9" s="222"/>
      <c r="I9" s="222"/>
      <c r="J9" s="222"/>
      <c r="K9" s="222"/>
      <c r="L9" s="222"/>
      <c r="M9" s="222"/>
      <c r="N9" s="222"/>
      <c r="O9" s="222"/>
    </row>
    <row r="10" spans="1:18" ht="15" customHeight="1" x14ac:dyDescent="0.25">
      <c r="A10" s="37"/>
      <c r="C10" s="221" t="s">
        <v>12</v>
      </c>
      <c r="D10" s="222"/>
      <c r="E10" s="222"/>
      <c r="F10" s="222"/>
      <c r="G10" s="222"/>
      <c r="H10" s="222"/>
      <c r="I10" s="222"/>
      <c r="J10" s="222"/>
      <c r="K10" s="222"/>
      <c r="L10" s="222"/>
      <c r="M10" s="222"/>
      <c r="N10" s="222"/>
      <c r="O10" s="222"/>
    </row>
    <row r="11" spans="1:18" ht="15" customHeight="1" x14ac:dyDescent="0.25">
      <c r="A11" s="37"/>
      <c r="B11" s="221" t="s">
        <v>68</v>
      </c>
      <c r="C11" s="222"/>
      <c r="D11" s="222"/>
      <c r="E11" s="222"/>
      <c r="F11" s="222"/>
      <c r="G11" s="222"/>
      <c r="H11" s="222"/>
      <c r="I11" s="222"/>
      <c r="J11" s="222"/>
      <c r="K11" s="222"/>
      <c r="L11" s="222"/>
      <c r="M11" s="222"/>
      <c r="N11" s="222"/>
      <c r="O11" s="222"/>
    </row>
    <row r="12" spans="1:18" ht="15" customHeight="1" x14ac:dyDescent="0.25">
      <c r="A12" s="37"/>
      <c r="C12" s="221" t="s">
        <v>69</v>
      </c>
      <c r="D12" s="222"/>
      <c r="E12" s="222"/>
      <c r="F12" s="222"/>
      <c r="G12" s="222"/>
      <c r="H12" s="222"/>
      <c r="I12" s="222"/>
      <c r="J12" s="222"/>
      <c r="K12" s="222"/>
      <c r="L12" s="222"/>
      <c r="M12" s="222"/>
      <c r="N12" s="222"/>
      <c r="O12" s="222"/>
    </row>
    <row r="13" spans="1:18" ht="15" customHeight="1" x14ac:dyDescent="0.25">
      <c r="A13" s="37"/>
      <c r="B13" s="221" t="s">
        <v>70</v>
      </c>
      <c r="C13" s="222"/>
      <c r="D13" s="222"/>
      <c r="E13" s="222"/>
      <c r="F13" s="222"/>
      <c r="G13" s="222"/>
      <c r="H13" s="222"/>
      <c r="I13" s="222"/>
      <c r="J13" s="222"/>
      <c r="K13" s="222"/>
      <c r="L13" s="222"/>
      <c r="M13" s="222"/>
      <c r="N13" s="222"/>
      <c r="O13" s="222"/>
    </row>
    <row r="14" spans="1:18" ht="30" customHeight="1" x14ac:dyDescent="0.25">
      <c r="A14" s="37"/>
      <c r="C14" s="221" t="s">
        <v>106</v>
      </c>
      <c r="D14" s="221"/>
      <c r="E14" s="221"/>
      <c r="F14" s="221"/>
      <c r="G14" s="221"/>
      <c r="H14" s="221"/>
      <c r="I14" s="221"/>
      <c r="J14" s="221"/>
      <c r="K14" s="221"/>
      <c r="L14" s="221"/>
      <c r="M14" s="221"/>
      <c r="N14" s="221"/>
      <c r="O14" s="221"/>
    </row>
    <row r="15" spans="1:18" ht="15" customHeight="1" x14ac:dyDescent="0.25">
      <c r="A15" s="37"/>
      <c r="C15" s="221" t="s">
        <v>108</v>
      </c>
      <c r="D15" s="221"/>
      <c r="E15" s="221"/>
      <c r="F15" s="221"/>
      <c r="G15" s="221"/>
      <c r="H15" s="221"/>
      <c r="I15" s="221"/>
      <c r="J15" s="221"/>
      <c r="K15" s="221"/>
      <c r="L15" s="221"/>
      <c r="M15" s="221"/>
      <c r="N15" s="221"/>
      <c r="O15" s="221"/>
    </row>
    <row r="16" spans="1:18" ht="9.9499999999999993" customHeight="1" x14ac:dyDescent="0.25">
      <c r="A16" s="37"/>
      <c r="C16" s="39"/>
      <c r="D16" s="39"/>
      <c r="E16" s="39"/>
      <c r="F16" s="39"/>
      <c r="G16" s="39"/>
      <c r="H16" s="39"/>
      <c r="I16" s="39"/>
      <c r="J16" s="39"/>
      <c r="K16" s="39"/>
      <c r="L16" s="39"/>
      <c r="M16" s="39"/>
      <c r="N16" s="39"/>
      <c r="O16" s="39"/>
    </row>
    <row r="17" spans="1:15" x14ac:dyDescent="0.25">
      <c r="A17" s="230" t="s">
        <v>109</v>
      </c>
      <c r="B17" s="222"/>
      <c r="C17" s="222"/>
      <c r="D17" s="222"/>
      <c r="E17" s="222"/>
      <c r="F17" s="222"/>
      <c r="G17" s="222"/>
      <c r="H17" s="222"/>
      <c r="I17" s="222"/>
      <c r="J17" s="222"/>
      <c r="K17" s="222"/>
      <c r="L17" s="222"/>
      <c r="M17" s="222"/>
      <c r="N17" s="222"/>
      <c r="O17" s="222"/>
    </row>
    <row r="18" spans="1:15" ht="45" customHeight="1" x14ac:dyDescent="0.25">
      <c r="A18" s="40"/>
      <c r="B18" s="221" t="s">
        <v>66</v>
      </c>
      <c r="C18" s="221"/>
      <c r="D18" s="221"/>
      <c r="E18" s="221"/>
      <c r="F18" s="221"/>
      <c r="G18" s="221"/>
      <c r="H18" s="221"/>
      <c r="I18" s="221"/>
      <c r="J18" s="221"/>
      <c r="K18" s="221"/>
      <c r="L18" s="221"/>
      <c r="M18" s="221"/>
      <c r="N18" s="221"/>
      <c r="O18" s="221"/>
    </row>
    <row r="19" spans="1:15" ht="6.95" customHeight="1" x14ac:dyDescent="0.25">
      <c r="A19" s="40"/>
      <c r="B19" s="37"/>
      <c r="C19" s="37"/>
      <c r="D19" s="37"/>
      <c r="E19" s="37"/>
      <c r="F19" s="37"/>
      <c r="G19" s="37"/>
      <c r="H19" s="37"/>
      <c r="I19" s="37"/>
      <c r="J19" s="37"/>
      <c r="K19" s="37"/>
      <c r="L19" s="37"/>
      <c r="M19" s="37"/>
      <c r="N19" s="37"/>
      <c r="O19" s="37"/>
    </row>
    <row r="20" spans="1:15" ht="15" customHeight="1" x14ac:dyDescent="0.25">
      <c r="A20" s="41" t="s">
        <v>36</v>
      </c>
      <c r="B20" s="227" t="s">
        <v>110</v>
      </c>
      <c r="C20" s="227"/>
      <c r="D20" s="227"/>
      <c r="E20" s="227"/>
      <c r="F20" s="227"/>
      <c r="G20" s="227"/>
      <c r="H20" s="227"/>
      <c r="I20" s="227"/>
      <c r="J20" s="227"/>
      <c r="K20" s="227"/>
      <c r="L20" s="227"/>
      <c r="M20" s="227"/>
      <c r="N20" s="227"/>
      <c r="O20" s="227"/>
    </row>
    <row r="21" spans="1:15" x14ac:dyDescent="0.25">
      <c r="A21" s="37"/>
      <c r="B21" s="221" t="s">
        <v>67</v>
      </c>
      <c r="C21" s="231"/>
      <c r="D21" s="231"/>
      <c r="E21" s="231"/>
      <c r="F21" s="231"/>
      <c r="G21" s="231"/>
      <c r="H21" s="231"/>
      <c r="I21" s="231"/>
      <c r="J21" s="231"/>
      <c r="K21" s="231"/>
      <c r="L21" s="231"/>
      <c r="M21" s="231"/>
      <c r="N21" s="231"/>
      <c r="O21" s="231"/>
    </row>
    <row r="22" spans="1:15" x14ac:dyDescent="0.25">
      <c r="A22" s="37"/>
      <c r="B22" s="39"/>
      <c r="C22" s="221" t="s">
        <v>111</v>
      </c>
      <c r="D22" s="231"/>
      <c r="E22" s="231"/>
      <c r="F22" s="231"/>
      <c r="G22" s="231"/>
      <c r="H22" s="231"/>
      <c r="I22" s="231"/>
      <c r="J22" s="231"/>
      <c r="K22" s="231"/>
      <c r="L22" s="231"/>
      <c r="M22" s="231"/>
      <c r="N22" s="231"/>
      <c r="O22" s="231"/>
    </row>
    <row r="23" spans="1:15" x14ac:dyDescent="0.25">
      <c r="A23" s="37"/>
      <c r="B23" s="39"/>
      <c r="C23" s="221" t="s">
        <v>112</v>
      </c>
      <c r="D23" s="231"/>
      <c r="E23" s="231"/>
      <c r="F23" s="231"/>
      <c r="G23" s="231"/>
      <c r="H23" s="231"/>
      <c r="I23" s="231"/>
      <c r="J23" s="231"/>
      <c r="K23" s="231"/>
      <c r="L23" s="231"/>
      <c r="M23" s="231"/>
      <c r="N23" s="231"/>
      <c r="O23" s="231"/>
    </row>
    <row r="24" spans="1:15" x14ac:dyDescent="0.25">
      <c r="A24" s="37"/>
      <c r="B24" s="221" t="s">
        <v>71</v>
      </c>
      <c r="C24" s="231"/>
      <c r="D24" s="231"/>
      <c r="E24" s="231"/>
      <c r="F24" s="231"/>
      <c r="G24" s="231"/>
      <c r="H24" s="231"/>
      <c r="I24" s="231"/>
      <c r="J24" s="231"/>
      <c r="K24" s="231"/>
      <c r="L24" s="231"/>
      <c r="M24" s="231"/>
      <c r="N24" s="231"/>
      <c r="O24" s="231"/>
    </row>
    <row r="25" spans="1:15" ht="30" customHeight="1" x14ac:dyDescent="0.25">
      <c r="A25" s="37"/>
      <c r="B25" s="39"/>
      <c r="C25" s="221" t="s">
        <v>113</v>
      </c>
      <c r="D25" s="231"/>
      <c r="E25" s="231"/>
      <c r="F25" s="231"/>
      <c r="G25" s="231"/>
      <c r="H25" s="231"/>
      <c r="I25" s="231"/>
      <c r="J25" s="231"/>
      <c r="K25" s="231"/>
      <c r="L25" s="231"/>
      <c r="M25" s="231"/>
      <c r="N25" s="231"/>
      <c r="O25" s="231"/>
    </row>
    <row r="26" spans="1:15" x14ac:dyDescent="0.25">
      <c r="A26" s="37"/>
      <c r="B26" s="39"/>
      <c r="C26" s="221" t="s">
        <v>114</v>
      </c>
      <c r="D26" s="231"/>
      <c r="E26" s="231"/>
      <c r="F26" s="231"/>
      <c r="G26" s="231"/>
      <c r="H26" s="231"/>
      <c r="I26" s="231"/>
      <c r="J26" s="231"/>
      <c r="K26" s="231"/>
      <c r="L26" s="231"/>
      <c r="M26" s="231"/>
      <c r="N26" s="231"/>
      <c r="O26" s="231"/>
    </row>
    <row r="27" spans="1:15" ht="9.9499999999999993" customHeight="1" x14ac:dyDescent="0.25">
      <c r="A27" s="75"/>
      <c r="B27" s="75"/>
      <c r="C27" s="75"/>
      <c r="D27" s="75"/>
      <c r="E27" s="75"/>
      <c r="F27" s="75"/>
      <c r="G27" s="75"/>
      <c r="H27" s="75"/>
      <c r="I27" s="75"/>
      <c r="J27" s="75"/>
      <c r="K27" s="75"/>
      <c r="L27" s="75"/>
      <c r="M27" s="75"/>
      <c r="N27" s="75"/>
      <c r="O27" s="75"/>
    </row>
    <row r="28" spans="1:15" ht="30" customHeight="1" x14ac:dyDescent="0.25">
      <c r="A28" s="219" t="s">
        <v>103</v>
      </c>
      <c r="B28" s="219"/>
      <c r="C28" s="219"/>
      <c r="D28" s="219"/>
      <c r="E28" s="219"/>
      <c r="F28" s="219"/>
      <c r="G28" s="219"/>
      <c r="H28" s="219"/>
      <c r="I28" s="219"/>
      <c r="J28" s="219"/>
      <c r="K28" s="219"/>
      <c r="L28" s="219"/>
      <c r="M28" s="219"/>
      <c r="N28" s="219"/>
      <c r="O28" s="219"/>
    </row>
    <row r="29" spans="1:15" ht="30" customHeight="1" x14ac:dyDescent="0.25">
      <c r="A29" s="68"/>
      <c r="B29" s="220" t="s">
        <v>83</v>
      </c>
      <c r="C29" s="220"/>
      <c r="D29" s="220"/>
      <c r="E29" s="220"/>
      <c r="F29" s="220"/>
      <c r="G29" s="220"/>
      <c r="H29" s="220"/>
      <c r="I29" s="220"/>
      <c r="J29" s="220"/>
      <c r="K29" s="220"/>
      <c r="L29" s="220"/>
      <c r="M29" s="220"/>
      <c r="N29" s="220"/>
      <c r="O29" s="220"/>
    </row>
    <row r="30" spans="1:15" ht="9.9499999999999993" customHeight="1" x14ac:dyDescent="0.25">
      <c r="A30" s="68"/>
    </row>
    <row r="31" spans="1:15" x14ac:dyDescent="0.25">
      <c r="A31" s="219" t="s">
        <v>104</v>
      </c>
      <c r="B31" s="219"/>
      <c r="C31" s="219"/>
      <c r="D31" s="219"/>
      <c r="E31" s="219"/>
      <c r="F31" s="219"/>
      <c r="G31" s="219"/>
      <c r="H31" s="219"/>
      <c r="I31" s="219"/>
      <c r="J31" s="219"/>
      <c r="K31" s="219"/>
      <c r="L31" s="219"/>
      <c r="M31" s="219"/>
      <c r="N31" s="219"/>
      <c r="O31" s="219"/>
    </row>
    <row r="32" spans="1:15" ht="75" customHeight="1" x14ac:dyDescent="0.25">
      <c r="A32" s="68"/>
      <c r="B32" s="220" t="s">
        <v>116</v>
      </c>
      <c r="C32" s="220"/>
      <c r="D32" s="220"/>
      <c r="E32" s="220"/>
      <c r="F32" s="220"/>
      <c r="G32" s="220"/>
      <c r="H32" s="220"/>
      <c r="I32" s="220"/>
      <c r="J32" s="220"/>
      <c r="K32" s="220"/>
      <c r="L32" s="220"/>
      <c r="M32" s="220"/>
      <c r="N32" s="220"/>
      <c r="O32" s="220"/>
    </row>
    <row r="33" spans="1:15" ht="9.9499999999999993" customHeight="1" x14ac:dyDescent="0.25">
      <c r="A33" s="68"/>
      <c r="B33" s="67"/>
      <c r="C33" s="67"/>
      <c r="D33" s="67"/>
      <c r="E33" s="67"/>
      <c r="F33" s="67"/>
      <c r="G33" s="67"/>
      <c r="H33" s="67"/>
      <c r="I33" s="67"/>
      <c r="J33" s="67"/>
      <c r="K33" s="67"/>
      <c r="L33" s="67"/>
      <c r="M33" s="67"/>
      <c r="N33" s="67"/>
      <c r="O33" s="67"/>
    </row>
    <row r="34" spans="1:15" ht="30" customHeight="1" x14ac:dyDescent="0.25">
      <c r="A34" s="219" t="s">
        <v>119</v>
      </c>
      <c r="B34" s="219"/>
      <c r="C34" s="219"/>
      <c r="D34" s="219"/>
      <c r="E34" s="219"/>
      <c r="F34" s="219"/>
      <c r="G34" s="219"/>
      <c r="H34" s="219"/>
      <c r="I34" s="219"/>
      <c r="J34" s="219"/>
      <c r="K34" s="219"/>
      <c r="L34" s="219"/>
      <c r="M34" s="219"/>
      <c r="N34" s="219"/>
      <c r="O34" s="219"/>
    </row>
    <row r="35" spans="1:15" ht="30" customHeight="1" x14ac:dyDescent="0.25">
      <c r="A35" s="68"/>
      <c r="B35" s="220" t="s">
        <v>120</v>
      </c>
      <c r="C35" s="220"/>
      <c r="D35" s="220"/>
      <c r="E35" s="220"/>
      <c r="F35" s="220"/>
      <c r="G35" s="220"/>
      <c r="H35" s="220"/>
      <c r="I35" s="220"/>
      <c r="J35" s="220"/>
      <c r="K35" s="220"/>
      <c r="L35" s="220"/>
      <c r="M35" s="220"/>
      <c r="N35" s="220"/>
      <c r="O35" s="220"/>
    </row>
    <row r="36" spans="1:15" ht="9.9499999999999993" customHeight="1" x14ac:dyDescent="0.25">
      <c r="A36" s="68"/>
    </row>
    <row r="37" spans="1:15" x14ac:dyDescent="0.25">
      <c r="A37" s="219" t="s">
        <v>117</v>
      </c>
      <c r="B37" s="219"/>
      <c r="C37" s="219"/>
      <c r="D37" s="219"/>
      <c r="E37" s="219"/>
      <c r="F37" s="219"/>
      <c r="G37" s="219"/>
      <c r="H37" s="219"/>
      <c r="I37" s="219"/>
      <c r="J37" s="219"/>
      <c r="K37" s="219"/>
      <c r="L37" s="219"/>
      <c r="M37" s="219"/>
      <c r="N37" s="219"/>
      <c r="O37" s="219"/>
    </row>
    <row r="38" spans="1:15" ht="45" customHeight="1" x14ac:dyDescent="0.25">
      <c r="A38" s="68"/>
      <c r="B38" s="220" t="s">
        <v>94</v>
      </c>
      <c r="C38" s="220"/>
      <c r="D38" s="220"/>
      <c r="E38" s="220"/>
      <c r="F38" s="220"/>
      <c r="G38" s="220"/>
      <c r="H38" s="220"/>
      <c r="I38" s="220"/>
      <c r="J38" s="220"/>
      <c r="K38" s="220"/>
      <c r="L38" s="220"/>
      <c r="M38" s="220"/>
      <c r="N38" s="220"/>
      <c r="O38" s="220"/>
    </row>
    <row r="39" spans="1:15" ht="9.9499999999999993" customHeight="1" x14ac:dyDescent="0.25">
      <c r="A39" s="68"/>
    </row>
    <row r="40" spans="1:15" x14ac:dyDescent="0.25">
      <c r="A40" s="76" t="s">
        <v>118</v>
      </c>
    </row>
    <row r="41" spans="1:15" x14ac:dyDescent="0.25">
      <c r="A41" s="42"/>
      <c r="B41" s="37" t="s">
        <v>38</v>
      </c>
      <c r="C41" s="229" t="s">
        <v>72</v>
      </c>
      <c r="D41" s="229"/>
      <c r="E41" s="229"/>
      <c r="F41" s="44" t="s">
        <v>39</v>
      </c>
      <c r="G41" s="229" t="s">
        <v>73</v>
      </c>
      <c r="H41" s="229"/>
      <c r="I41" s="229"/>
      <c r="J41" s="229"/>
    </row>
    <row r="43" spans="1:15" x14ac:dyDescent="0.25">
      <c r="A43" s="45" t="s">
        <v>121</v>
      </c>
    </row>
  </sheetData>
  <sheetProtection password="AB33" sheet="1" selectLockedCells="1"/>
  <mergeCells count="32">
    <mergeCell ref="C41:E41"/>
    <mergeCell ref="G41:J41"/>
    <mergeCell ref="A17:O17"/>
    <mergeCell ref="B18:O18"/>
    <mergeCell ref="B20:O20"/>
    <mergeCell ref="A28:O28"/>
    <mergeCell ref="B29:O29"/>
    <mergeCell ref="C25:O25"/>
    <mergeCell ref="C26:O26"/>
    <mergeCell ref="C23:O23"/>
    <mergeCell ref="B21:O21"/>
    <mergeCell ref="C22:O22"/>
    <mergeCell ref="B24:O24"/>
    <mergeCell ref="A37:O37"/>
    <mergeCell ref="B38:O38"/>
    <mergeCell ref="B35:O35"/>
    <mergeCell ref="B2:O2"/>
    <mergeCell ref="A1:O1"/>
    <mergeCell ref="B3:O3"/>
    <mergeCell ref="B6:O6"/>
    <mergeCell ref="B8:O8"/>
    <mergeCell ref="B4:O4"/>
    <mergeCell ref="A34:O34"/>
    <mergeCell ref="A31:O31"/>
    <mergeCell ref="B32:O32"/>
    <mergeCell ref="C15:O15"/>
    <mergeCell ref="B9:O9"/>
    <mergeCell ref="B11:O11"/>
    <mergeCell ref="B13:O13"/>
    <mergeCell ref="C12:O12"/>
    <mergeCell ref="C10:O10"/>
    <mergeCell ref="C14:O14"/>
  </mergeCells>
  <hyperlinks>
    <hyperlink ref="B3" r:id="rId1"/>
    <hyperlink ref="C41" r:id="rId2" display="Emily.Willis@dot.state.oh.us"/>
    <hyperlink ref="G41" r:id="rId3" display="Duane.Soisson@dot.state.oh.us"/>
    <hyperlink ref="C41:E41" r:id="rId4" display="Emily.Willis@dot.ohio.gov"/>
    <hyperlink ref="G41:J41" r:id="rId5" display="Duane.Soisson@dot.ohio.gov"/>
    <hyperlink ref="B5" r:id="rId6"/>
  </hyperlinks>
  <pageMargins left="0.2" right="0.2" top="0.25" bottom="0.25" header="0.3" footer="0.3"/>
  <pageSetup scale="76" orientation="portrait"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CEEEA6-072F-422E-9FD5-6FEA6097D394}">
  <ds:schemaRefs>
    <ds:schemaRef ds:uri="http://schemas.microsoft.com/office/2006/metadata/longProperties"/>
  </ds:schemaRefs>
</ds:datastoreItem>
</file>

<file path=customXml/itemProps2.xml><?xml version="1.0" encoding="utf-8"?>
<ds:datastoreItem xmlns:ds="http://schemas.openxmlformats.org/officeDocument/2006/customXml" ds:itemID="{3A762E3E-02C7-41C3-8116-7197B42B53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D41B1DD-1271-4345-B299-9570C56AA9FF}">
  <ds:schemaRefs>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purl.org/dc/terms/"/>
    <ds:schemaRef ds:uri="http://schemas.microsoft.com/office/infopath/2007/PartnerControls"/>
    <ds:schemaRef ds:uri="http://www.w3.org/XML/1998/namespace"/>
    <ds:schemaRef ds:uri="http://purl.org/dc/elements/1.1/"/>
  </ds:schemaRefs>
</ds:datastoreItem>
</file>

<file path=customXml/itemProps4.xml><?xml version="1.0" encoding="utf-8"?>
<ds:datastoreItem xmlns:ds="http://schemas.openxmlformats.org/officeDocument/2006/customXml" ds:itemID="{9A6D0FAA-7901-445C-A668-15AC40C4A8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Vincent Dragich</cp:lastModifiedBy>
  <cp:lastPrinted>2023-09-15T15:04:46Z</cp:lastPrinted>
  <dcterms:created xsi:type="dcterms:W3CDTF">2003-05-13T14:17:50Z</dcterms:created>
  <dcterms:modified xsi:type="dcterms:W3CDTF">2024-03-29T14:07:36Z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ies>
</file>